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documenttasks/documenttask2.xml" ContentType="application/vnd.ms-excel.documenttasks+xml"/>
  <Override PartName="/xl/drawings/drawing2.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ocumenttasks/documenttask3.xml" ContentType="application/vnd.ms-excel.documenttasks+xml"/>
  <Override PartName="/xl/drawings/drawing3.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documenttasks/documenttask4.xml" ContentType="application/vnd.ms-excel.documenttasks+xml"/>
  <Override PartName="/xl/drawings/drawing4.xml" ContentType="application/vnd.openxmlformats-officedocument.drawing+xml"/>
  <Override PartName="/xl/comments6.xml" ContentType="application/vnd.openxmlformats-officedocument.spreadsheetml.comments+xml"/>
  <Override PartName="/xl/threadedComments/threadedComment6.xml" ContentType="application/vnd.ms-excel.threadedcomments+xml"/>
  <Override PartName="/xl/documenttasks/documenttask5.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C:\Users\Acer\OneDrive - Ministerio de Minas y Energía\4. GGC 0355-2025\01. NO SUJETOS CONTRIBUCIÓN\"/>
    </mc:Choice>
  </mc:AlternateContent>
  <xr:revisionPtr revIDLastSave="3259" documentId="13_ncr:1_{078D7EEC-EA5F-4721-B09E-3F29E2D104A7}" xr6:coauthVersionLast="47" xr6:coauthVersionMax="47" xr10:uidLastSave="{9F84C82D-51FC-41F9-A774-0004C80D7C20}"/>
  <bookViews>
    <workbookView xWindow="28680" yWindow="-120" windowWidth="29040" windowHeight="15720" firstSheet="7" activeTab="6" xr2:uid="{00000000-000D-0000-FFFF-FFFF00000000}"/>
  </bookViews>
  <sheets>
    <sheet name="DASHBOARD" sheetId="8" state="hidden" r:id="rId1"/>
    <sheet name="RECOPILACIÓN INFO" sheetId="11" state="hidden" r:id="rId2"/>
    <sheet name="GRAFICAS" sheetId="9" state="hidden" r:id="rId3"/>
    <sheet name="FSSRI EXENTOS 2T 2024" sheetId="5" state="hidden" r:id="rId4"/>
    <sheet name="EMPRESAS SIN USUA EXEN 2T 2024" sheetId="7" state="hidden" r:id="rId5"/>
    <sheet name="SEGUIMIENTO SEMANAL 4T 2023" sheetId="4" r:id="rId6"/>
    <sheet name="SEGUIMIENTO SEMANAL 2T 2024" sheetId="12" r:id="rId7"/>
    <sheet name="SEGUIMIENTO SEMANAL 4T 2024 " sheetId="13" r:id="rId8"/>
  </sheets>
  <definedNames>
    <definedName name="_xlnm._FilterDatabase" localSheetId="0" hidden="1">DASHBOARD!$B$18:$D$18</definedName>
    <definedName name="_xlnm._FilterDatabase" localSheetId="4" hidden="1">'EMPRESAS SIN USUA EXEN 2T 2024'!$A$2:$L$17</definedName>
    <definedName name="_xlnm._FilterDatabase" localSheetId="3" hidden="1">'FSSRI EXENTOS 2T 2024'!$A$2:$U$65</definedName>
    <definedName name="_xlnm._FilterDatabase" localSheetId="1" hidden="1">'RECOPILACIÓN INFO'!$A$1:$W$57</definedName>
    <definedName name="_xlnm._FilterDatabase" localSheetId="6" hidden="1">'SEGUIMIENTO SEMANAL 2T 2024'!$A$1:$I$1</definedName>
    <definedName name="_xlnm._FilterDatabase" localSheetId="5" hidden="1">'SEGUIMIENTO SEMANAL 4T 2023'!$A$1:$AC$1</definedName>
    <definedName name="_xlnm._FilterDatabase" localSheetId="7" hidden="1">'SEGUIMIENTO SEMANAL 4T 2024 '!$A$1:$I$1</definedName>
    <definedName name="_Hlk202338400" localSheetId="6">'SEGUIMIENTO SEMANAL 2T 2024'!#REF!</definedName>
    <definedName name="_Hlk202338400" localSheetId="7">'SEGUIMIENTO SEMANAL 4T 2024 '!#REF!</definedName>
    <definedName name="_Hlk202338400">'SEGUIMIENTO SEMANAL 4T 2023'!$X$45</definedName>
    <definedName name="_xlchart.v2.0" hidden="1">GRAFICAS!$A$2:$A$13</definedName>
    <definedName name="_xlchart.v2.1" hidden="1">GRAFICAS!$B$2:$B$13</definedName>
    <definedName name="_xlchart.v2.2" hidden="1">GRAFICAS!$A$14:$A$56</definedName>
    <definedName name="_xlchart.v2.3" hidden="1">GRAFICAS!$B$14:$B$56</definedName>
    <definedName name="_xlnm.Print_Area" localSheetId="0">DASHBOARD!$A$1:$O$59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6" i="11" l="1"/>
  <c r="U16" i="11"/>
  <c r="V16" i="11" s="1"/>
  <c r="U33" i="11"/>
  <c r="U30" i="11"/>
  <c r="U29" i="11"/>
  <c r="U8" i="11"/>
  <c r="U47" i="11" l="1"/>
  <c r="V47" i="11" l="1"/>
  <c r="U31" i="11"/>
  <c r="V31" i="11" s="1"/>
  <c r="V8" i="11"/>
  <c r="V29" i="11"/>
  <c r="V33" i="11"/>
  <c r="U39" i="11"/>
  <c r="V39" i="11" s="1"/>
  <c r="U3" i="11"/>
  <c r="V3" i="11" s="1"/>
  <c r="U4" i="11"/>
  <c r="V4" i="11" s="1"/>
  <c r="U5" i="11"/>
  <c r="V5" i="11" s="1"/>
  <c r="U6" i="11"/>
  <c r="V6" i="11" s="1"/>
  <c r="U7" i="11"/>
  <c r="V7" i="11" s="1"/>
  <c r="U9" i="11"/>
  <c r="V9" i="11" s="1"/>
  <c r="U10" i="11"/>
  <c r="V10" i="11" s="1"/>
  <c r="U11" i="11"/>
  <c r="V11" i="11" s="1"/>
  <c r="U12" i="11"/>
  <c r="V12" i="11" s="1"/>
  <c r="U13" i="11"/>
  <c r="V13" i="11" s="1"/>
  <c r="U14" i="11"/>
  <c r="V14" i="11" s="1"/>
  <c r="U15" i="11"/>
  <c r="V15" i="11" s="1"/>
  <c r="U17" i="11"/>
  <c r="V17" i="11" s="1"/>
  <c r="U18" i="11"/>
  <c r="V18" i="11" s="1"/>
  <c r="U19" i="11"/>
  <c r="V19" i="11" s="1"/>
  <c r="U20" i="11"/>
  <c r="V20" i="11" s="1"/>
  <c r="U21" i="11"/>
  <c r="V21" i="11" s="1"/>
  <c r="U22" i="11"/>
  <c r="V22" i="11" s="1"/>
  <c r="U23" i="11"/>
  <c r="V23" i="11" s="1"/>
  <c r="U24" i="11"/>
  <c r="V24" i="11" s="1"/>
  <c r="U25" i="11"/>
  <c r="V25" i="11" s="1"/>
  <c r="U26" i="11"/>
  <c r="V26" i="11" s="1"/>
  <c r="U27" i="11"/>
  <c r="V27" i="11" s="1"/>
  <c r="U28" i="11"/>
  <c r="V28" i="11" s="1"/>
  <c r="V30" i="11"/>
  <c r="U32" i="11"/>
  <c r="V32" i="11" s="1"/>
  <c r="U34" i="11"/>
  <c r="V34" i="11" s="1"/>
  <c r="U35" i="11"/>
  <c r="V35" i="11" s="1"/>
  <c r="U36" i="11"/>
  <c r="V36" i="11" s="1"/>
  <c r="U37" i="11"/>
  <c r="V37" i="11" s="1"/>
  <c r="U38" i="11"/>
  <c r="V38" i="11" s="1"/>
  <c r="U40" i="11"/>
  <c r="V40" i="11" s="1"/>
  <c r="U41" i="11"/>
  <c r="V41" i="11" s="1"/>
  <c r="U42" i="11"/>
  <c r="V42" i="11" s="1"/>
  <c r="U43" i="11"/>
  <c r="V43" i="11" s="1"/>
  <c r="U44" i="11"/>
  <c r="V44" i="11" s="1"/>
  <c r="U45" i="11"/>
  <c r="V45" i="11" s="1"/>
  <c r="U46" i="11"/>
  <c r="V46" i="11" s="1"/>
  <c r="U48" i="11"/>
  <c r="V48" i="11" s="1"/>
  <c r="U49" i="11"/>
  <c r="V49" i="11" s="1"/>
  <c r="U50" i="11"/>
  <c r="V50" i="11" s="1"/>
  <c r="U51" i="11"/>
  <c r="V51" i="11" s="1"/>
  <c r="U52" i="11"/>
  <c r="V52" i="11" s="1"/>
  <c r="U53" i="11"/>
  <c r="V53" i="11" s="1"/>
  <c r="U54" i="11"/>
  <c r="V54" i="11" s="1"/>
  <c r="U55" i="11"/>
  <c r="V55" i="11" s="1"/>
  <c r="U56" i="11"/>
  <c r="V56" i="11" s="1"/>
  <c r="U57" i="11"/>
  <c r="V57" i="11" s="1"/>
  <c r="U2" i="11"/>
  <c r="V2" i="11" s="1"/>
  <c r="O3" i="11"/>
  <c r="C28" i="8"/>
  <c r="C29" i="8"/>
  <c r="C30" i="8"/>
  <c r="C31" i="8"/>
  <c r="D12" i="8"/>
  <c r="D15" i="8"/>
  <c r="D14" i="8"/>
  <c r="B14" i="8"/>
  <c r="B8" i="8"/>
  <c r="B9" i="8"/>
  <c r="C9" i="8"/>
  <c r="B10" i="8"/>
  <c r="B11" i="8"/>
  <c r="B12" i="8"/>
  <c r="B15" i="8"/>
  <c r="E31" i="8"/>
  <c r="D31" i="8"/>
  <c r="E30" i="8"/>
  <c r="D30" i="8"/>
  <c r="E29" i="8"/>
  <c r="E28" i="8"/>
  <c r="D29" i="8"/>
  <c r="G23" i="7"/>
  <c r="F19" i="7"/>
  <c r="I74" i="5"/>
  <c r="J74" i="5"/>
  <c r="I73" i="5"/>
  <c r="J73" i="5"/>
  <c r="I72" i="5"/>
  <c r="J72" i="5"/>
  <c r="J71" i="5"/>
  <c r="D11" i="8" l="1"/>
  <c r="E11" i="8" s="1"/>
  <c r="I3" i="8"/>
  <c r="D9" i="8"/>
  <c r="E9" i="8" s="1"/>
  <c r="E12" i="8"/>
  <c r="E8" i="8"/>
  <c r="E32" i="8"/>
  <c r="D28" i="8"/>
  <c r="J75" i="5"/>
  <c r="I78" i="5"/>
  <c r="I71" i="5"/>
  <c r="I75" i="5" s="1"/>
  <c r="H67" i="5"/>
  <c r="D10" i="8" l="1"/>
  <c r="E10" i="8" s="1"/>
  <c r="D3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tc={89C40D65-C14E-436A-99ED-25836AA35B1A}</author>
    <author>tc={A4DD4812-1A28-47CC-9F4B-23C6988BAC4F}</author>
    <author>tc={D67C9380-E083-4014-AC2E-785B0C3C5E42}</author>
    <author>tc={B4055274-ECCD-418C-B64B-820DBD5566AD}</author>
    <author>tc={34B06B7D-234B-47CC-9C27-9D760FD92A4A}</author>
    <author>tc={07133308-4CB8-4B4D-9D40-3A81469CFFEB}</author>
  </authors>
  <commentList>
    <comment ref="D2" authorId="0" shapeId="0" xr:uid="{89C40D65-C14E-436A-99ED-25836AA35B1A}">
      <text>
        <t>[Threaded comment]
Your version of Excel allows you to read this threaded comment; however, any edits to it will get removed if the file is opened in a newer version of Excel. Learn more: https://go.microsoft.com/fwlink/?linkid=870924
Comment:
    Inicialmente reportaron 9065 usuarios exentos.</t>
      </text>
    </comment>
    <comment ref="D5" authorId="1" shapeId="0" xr:uid="{A4DD4812-1A28-47CC-9F4B-23C6988BAC4F}">
      <text>
        <t>[Threaded comment]
Your version of Excel allows you to read this threaded comment; however, any edits to it will get removed if the file is opened in a newer version of Excel. Learn more: https://go.microsoft.com/fwlink/?linkid=870924
Comment:
    Usuarios reportados 2T-2024 =1648.</t>
      </text>
    </comment>
    <comment ref="P5" authorId="2" shapeId="0" xr:uid="{D67C9380-E083-4014-AC2E-785B0C3C5E42}">
      <text>
        <t xml:space="preserve">[Threaded comment]
Your version of Excel allows you to read this threaded comment; however, any edits to it will get removed if the file is opened in a newer version of Excel. Learn more: https://go.microsoft.com/fwlink/?linkid=870924
Comment:
    Este valor no es el de la muestra </t>
      </text>
    </comment>
    <comment ref="O9" authorId="3" shapeId="0" xr:uid="{B4055274-ECCD-418C-B64B-820DBD5566AD}">
      <text>
        <t>[Threaded comment]
Your version of Excel allows you to read this threaded comment; however, any edits to it will get removed if the file is opened in a newer version of Excel. Learn more: https://go.microsoft.com/fwlink/?linkid=870924
Comment:
    En el piloto de prueba se solicito información de soporte a 10 usuarios.</t>
      </text>
    </comment>
    <comment ref="O24" authorId="4" shapeId="0" xr:uid="{34B06B7D-234B-47CC-9C27-9D760FD92A4A}">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No entiendo esto @JESHUA DAVID JUNCA ROJAS 
Reply:
    Se refiere a que previamente se había solicitado una cierta cantidad de usuarios para el segundo trimestre de 2022. 
Reply:
    Pero la matriz solamente es usuarios de 4T 2023
Reply:
    Se elimino y se dejo en la parte de observaciones la solicitud del 2T de 2022</t>
      </text>
    </comment>
    <comment ref="D29" authorId="5" shapeId="0" xr:uid="{07133308-4CB8-4B4D-9D40-3A81469CFFEB}">
      <text>
        <t>[Threaded comment]
Your version of Excel allows you to read this threaded comment; however, any edits to it will get removed if the file is opened in a newer version of Excel. Learn more: https://go.microsoft.com/fwlink/?linkid=870924
Comment:
    11000+10304</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tc={08627E1F-8E71-458C-896F-0495DA79AD7B}</author>
    <author>tc={DFFCBFFC-1F07-49FB-A540-505A673ECBF6}</author>
  </authors>
  <commentList>
    <comment ref="B2" authorId="0" shapeId="0" xr:uid="{08627E1F-8E71-458C-896F-0495DA79AD7B}">
      <text>
        <t>[Threaded comment]
Your version of Excel allows you to read this threaded comment; however, any edits to it will get removed if the file is opened in a newer version of Excel. Learn more: https://go.microsoft.com/fwlink/?linkid=870924
Comment:
    11000+10304</t>
      </text>
    </comment>
    <comment ref="B5" authorId="1" shapeId="0" xr:uid="{DFFCBFFC-1F07-49FB-A540-505A673ECBF6}">
      <text>
        <t>[Threaded comment]
Your version of Excel allows you to read this threaded comment; however, any edits to it will get removed if the file is opened in a newer version of Excel. Learn more: https://go.microsoft.com/fwlink/?linkid=870924
Comment:
    Inicialmente reportaron 9065 usuarios exentos.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tc={775C614F-40F4-4AF5-A477-6D21F8810DCA}</author>
    <author>tc={79385EEB-F734-4DB4-A144-303DE9143EA5}</author>
    <author>tc={29D3A2C1-7F3F-4F0A-9EDD-AF3448B13FF0}</author>
  </authors>
  <commentList>
    <comment ref="H33" authorId="0" shapeId="0" xr:uid="{775C614F-40F4-4AF5-A477-6D21F8810DCA}">
      <text>
        <t>[Threaded comment]
Your version of Excel allows you to read this threaded comment; however, any edits to it will get removed if the file is opened in a newer version of Excel. Learn more: https://go.microsoft.com/fwlink/?linkid=870924
Comment:
    11000+10304</t>
      </text>
    </comment>
    <comment ref="B46" authorId="1" shapeId="0" xr:uid="{79385EEB-F734-4DB4-A144-303DE9143EA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@MIGUELITA CALDERON RODRIGUEZ Estar pendiente de estas dos empresas</t>
      </text>
    </comment>
    <comment ref="I57" authorId="2" shapeId="0" xr:uid="{29D3A2C1-7F3F-4F0A-9EDD-AF3448B13FF0}">
      <text>
        <t xml:space="preserve">[Threaded comment]
Your version of Excel allows you to read this threaded comment; however, any edits to it will get removed if the file is opened in a newer version of Excel. Learn more: https://go.microsoft.com/fwlink/?linkid=870924
Comment:
    Esta no es la columna de observaciones @ANDRES FELIPE PERDOMO HERRERA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tc={24384DAE-6089-47FA-AB6C-09E19CB643D5}</author>
  </authors>
  <commentList>
    <comment ref="B56" authorId="0" shapeId="0" xr:uid="{24384DAE-6089-47FA-AB6C-09E19CB643D5}">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@MIGUELITA CALDERON RODRIGUEZ Estar pendiente de estas dos empresas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tc={99D66CF7-9B20-4655-ABD0-2834EFE6E987}</author>
  </authors>
  <commentList>
    <comment ref="B56" authorId="0" shapeId="0" xr:uid="{99D66CF7-9B20-4655-ABD0-2834EFE6E987}">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@MIGUELITA CALDERON RODRIGUEZ Estar pendiente de estas dos empresas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tc={9F78E7D8-EC01-4F1A-AFDE-F26F4CE1E98B}</author>
  </authors>
  <commentList>
    <comment ref="B56" authorId="0" shapeId="0" xr:uid="{9F78E7D8-EC01-4F1A-AFDE-F26F4CE1E98B}">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@MIGUELITA CALDERON RODRIGUEZ Estar pendiente de estas dos empresas</t>
      </text>
    </comment>
  </commentList>
</comments>
</file>

<file path=xl/sharedStrings.xml><?xml version="1.0" encoding="utf-8"?>
<sst xmlns="http://schemas.openxmlformats.org/spreadsheetml/2006/main" count="4242" uniqueCount="907">
  <si>
    <r>
      <rPr>
        <b/>
        <u/>
        <sz val="14"/>
        <color rgb="FF000000"/>
        <rFont val="Century Gothic"/>
        <family val="2"/>
      </rPr>
      <t>TOTAL USARIOS EXENTOS DE LA CONTRIBUCIÓN DE SOLIDARIDAD REPORTADOS</t>
    </r>
    <r>
      <rPr>
        <b/>
        <sz val="14"/>
        <color rgb="FF000000"/>
        <rFont val="Century Gothic"/>
        <family val="2"/>
      </rPr>
      <t xml:space="preserve">  
FORMATO 6 4T 2023</t>
    </r>
  </si>
  <si>
    <r>
      <rPr>
        <b/>
        <sz val="12"/>
        <color rgb="FF000000"/>
        <rFont val="Century Gothic"/>
        <family val="2"/>
      </rPr>
      <t xml:space="preserve">TOTAL AVANCES PROCESO DE REVISIÓN FORMATO 6
 </t>
    </r>
    <r>
      <rPr>
        <b/>
        <u/>
        <sz val="12"/>
        <color rgb="FF000000"/>
        <rFont val="Century Gothic"/>
        <family val="2"/>
      </rPr>
      <t>19/10/2024</t>
    </r>
  </si>
  <si>
    <t>EMPRESAS CON MÁS DE 1.000 USUARIOS EXENTOS</t>
  </si>
  <si>
    <t>Revisión inicial del formato 6</t>
  </si>
  <si>
    <t>Solicitud de información soporte de usuarios seleccionados del formato 6</t>
  </si>
  <si>
    <t>Revisión información soporte remitida por la empresa</t>
  </si>
  <si>
    <t>Oficio final de observaciones y requerimientos a las empresas de la revisión de la documentación</t>
  </si>
  <si>
    <t>Empresas que se realizó la consulta sobre si atendian usuarios exentos y dieron respuesta indicando que no los atienden</t>
  </si>
  <si>
    <t>DICEL 
RIOPAILA</t>
  </si>
  <si>
    <t>Empresas reportadas ante la SSPD, puesto que no reportarón el formato 6 y al realizar la consulta informaron sobre la atención de usuarios exentos de la contribución.</t>
  </si>
  <si>
    <t>EMPRESAS CON MENOS DE 1.000 USUARIOS EXENTOS</t>
  </si>
  <si>
    <t>EMPRESAS QUE INDICARON ATENDER USUARIOS EXENTOS; SIN EMBARGO NO HAN REPORTADO EL FORMATO 6</t>
  </si>
  <si>
    <t>Cód FSSRI</t>
  </si>
  <si>
    <t>Empresa</t>
  </si>
  <si>
    <t>Número de usuarios exentos</t>
  </si>
  <si>
    <t>VATIA S.A. E.S.P.</t>
  </si>
  <si>
    <t>ENERTOTAL S.A. E.S.P.</t>
  </si>
  <si>
    <t>EMPRESA DE ENERGIA DE ARAUCA S.A. E.S.P - ENELAR</t>
  </si>
  <si>
    <t>DISTRIBUIDORA DEL PACÍFICO S.A. E.S.P.-DISPAC</t>
  </si>
  <si>
    <t>PROFESIONALES EN ENERGÍA S.A. E.S.P. - PEESA</t>
  </si>
  <si>
    <t>EQUIPO DEL PROCESO DE REVISIÓN DE EXENTOS</t>
  </si>
  <si>
    <t>NOMBRE</t>
  </si>
  <si>
    <t>EMPRESAS PRINCIPALES A CARGO</t>
  </si>
  <si>
    <t>USUARIOS</t>
  </si>
  <si>
    <t>#EMPRESAS</t>
  </si>
  <si>
    <t>Miguelita Calderón</t>
  </si>
  <si>
    <t>Nicolas León</t>
  </si>
  <si>
    <t>Javier Fabian Pinzón</t>
  </si>
  <si>
    <t>Jeshua Junca</t>
  </si>
  <si>
    <t>REALIZADO POR: ING. JOHAN ESTEBAN MENDIETA CASTAÑEDA (LIDER EQUIPO DE REVISIÓN)</t>
  </si>
  <si>
    <t>1. De las 63 empresas se revisan 58, puesto que 5 no atienden usuarios exentos.
2. De las 56 empresas, 48 requirieron solicitudes de corrección y/o actualización al formato 6 presentado.
3. Debido a que se realizó la consulta a las empresas que no reportaron este formato en 4T de 2023, se encontró que 5 empresas no lo reportaron a pesar de si atender este tipo, las cuales se reprotaron ante las SSPD para que envíen los formatos de las coniliaciones pendientes. 
4. Actualmente se tienen proyectados 2 oficios finales a las empresas en las que se solicita un informe en el que revisen todos sus usuarios, detallando a cuantos les retiran el mismo.
5. Se han remitio XX solicitudes de información soporte de usuarios</t>
  </si>
  <si>
    <t>CODIGO FSSRI</t>
  </si>
  <si>
    <t>SIGLA</t>
  </si>
  <si>
    <t>Número de usuarios exentos reportados F6 4T 2023 o 2T 2024</t>
  </si>
  <si>
    <t>Facturación MES</t>
  </si>
  <si>
    <t>Contribución no facturada mes</t>
  </si>
  <si>
    <t>Número usuarios industriales</t>
  </si>
  <si>
    <t>Número usuarios servicios turisticos</t>
  </si>
  <si>
    <t>Número usuarios sin animo de lucro</t>
  </si>
  <si>
    <t>Número usuarios estaciones de carga</t>
  </si>
  <si>
    <t xml:space="preserve">Número de usuarios muestra seleccionada </t>
  </si>
  <si>
    <t>Número de usuarios excluidos</t>
  </si>
  <si>
    <t>Número de usuarios en celdas vacías</t>
  </si>
  <si>
    <t>VALIDACIÓN</t>
  </si>
  <si>
    <t>IGUAL</t>
  </si>
  <si>
    <t>OBSERVACIONES</t>
  </si>
  <si>
    <t>OBSERVACIONES BDD2025</t>
  </si>
  <si>
    <t>CARIBEMAR DE LA COSTA S.A.S. E.S.P. (AFINIA)</t>
  </si>
  <si>
    <t>AFINIA</t>
  </si>
  <si>
    <t>Hay que arreglar el archivo no tiene información</t>
  </si>
  <si>
    <t>EMPRESAS MUNICIPALES DE CALI E.I.C.E. E.S.P.-EMCALI</t>
  </si>
  <si>
    <t>EMCALI</t>
  </si>
  <si>
    <t>Información relacionada es preliminar puesto que, el reporte realizado por la empresa es de muy baja calidad. Se esta a la espera de respuesta por parte de EMCALI a solicitud de correcciones.</t>
  </si>
  <si>
    <t>VATIA</t>
  </si>
  <si>
    <t>CENTRALES ELECTRICAS DEL NORTE DE SANTANDER S.A. -CENS</t>
  </si>
  <si>
    <t>CENS</t>
  </si>
  <si>
    <t>La información relacionada fue extraida del 2T-2024 puesto que, la informacion del 4T-2023 fue presentada en el formato antiguo.</t>
  </si>
  <si>
    <t>ENERTOTAL</t>
  </si>
  <si>
    <t xml:space="preserve"> </t>
  </si>
  <si>
    <t>EMPRESA DE ENERGÍA DE PEREIRA S.A. E.S.P - EEP</t>
  </si>
  <si>
    <t>EEP</t>
  </si>
  <si>
    <t xml:space="preserve"> $8.695.279.154 </t>
  </si>
  <si>
    <t>EMPRESA DE ENERGÍA DEL QUINDÍO S.A. E.S.P  - EDEQ</t>
  </si>
  <si>
    <t>EDEQ</t>
  </si>
  <si>
    <t xml:space="preserve"> $1.821.312.689 </t>
  </si>
  <si>
    <t>Presentaron informacion en formato antiguo tanto en el 4T-2023 como en el 2T-2024</t>
  </si>
  <si>
    <t>ELECTRIFICADORA DEL CAQUETÁ SA ESP-ELECTROCAQUETÁ</t>
  </si>
  <si>
    <t>ELECTROCAQUETÁ</t>
  </si>
  <si>
    <t>ENELAR E.S.P</t>
  </si>
  <si>
    <t>A.S.C. INGENIERÍA S.A. E.S.P.</t>
  </si>
  <si>
    <t>ASC ING</t>
  </si>
  <si>
    <t>EMPRESA DE ENERGIA DEL BAJO PUTUMAYO S.A E.S.P-EEBP</t>
  </si>
  <si>
    <t>EEBP</t>
  </si>
  <si>
    <t>EMPRESA DE ENERGIA DEL PUTUMAYO S.A E.S.P</t>
  </si>
  <si>
    <t>EEPUTUMAYO</t>
  </si>
  <si>
    <t>FRANCA ENERGÍA</t>
  </si>
  <si>
    <t>CEMEX ENERGY (NIT. 9007464221)</t>
  </si>
  <si>
    <t>CEMEX</t>
  </si>
  <si>
    <t>ENEL COLOMBIA S.A. E.S.P.</t>
  </si>
  <si>
    <t>ENEL COLOMBIA</t>
  </si>
  <si>
    <t>Presenta errores de diligenciamiento; la empresa incluye usuarios excluidos junto con industriales, organizaciones sin ánimo de lucro, y otros que no corresponden a una clasificación exenta.</t>
  </si>
  <si>
    <t>ELECTRIFICADORA DEL HUILA S.A. E.S.P.-ELECTROHUILA</t>
  </si>
  <si>
    <t>ELECTROHUILA</t>
  </si>
  <si>
    <t xml:space="preserve">No reporta usuarios excluidos en el F6 </t>
  </si>
  <si>
    <t>EMPRESA DE ENERGÍA ELÉCTRICA DEL DPTO. DE GUAVIARE S.A. E.S.P.-ENERGUAVIARE</t>
  </si>
  <si>
    <t>ENERGUAVIARE</t>
  </si>
  <si>
    <t xml:space="preserve">Información prevista a cambios, debido a que, se le solicito a la empresa correciones al formato respectivo. </t>
  </si>
  <si>
    <t>EMPRESA DE ENERGIA DEL VALLE DE SIBUNDOY-EMEVASI</t>
  </si>
  <si>
    <t>EMEVASI</t>
  </si>
  <si>
    <t>ENEL X S.A.S. E.S.P.</t>
  </si>
  <si>
    <t>ENEL X</t>
  </si>
  <si>
    <t>SIGLO XXI E.I.C.E. E.S.P.</t>
  </si>
  <si>
    <t>SIGLOXXI</t>
  </si>
  <si>
    <t>GENERADORA Y COMERCIALZIADORA DEL CARIBE S.A. E.S.P. - GECELCA</t>
  </si>
  <si>
    <t>GECELCA</t>
  </si>
  <si>
    <t>FUENTES DE ENERGÍAS RENOVABLES S.A.S. E.S.P. - FURESAS</t>
  </si>
  <si>
    <t>FURESAS</t>
  </si>
  <si>
    <t>GAP ENERGY GROUP S.A. E.S.P.</t>
  </si>
  <si>
    <t>GAP ENERGY</t>
  </si>
  <si>
    <t>EMPRESA MUNICIPAL DE SERVICIOS PUBLICOS DE CARTAGENA DEL CHAIRA S.A. ESP - EMSERPUCAR</t>
  </si>
  <si>
    <t>EMSERPUCAR</t>
  </si>
  <si>
    <t>SOL &amp; CIELO ENERGÍA S.A.S. E.S.P.</t>
  </si>
  <si>
    <t xml:space="preserve">SOL &amp; CIELO </t>
  </si>
  <si>
    <t>TERPEL ENERGÍA S.A.S. E.S.P.</t>
  </si>
  <si>
    <t>TERPEL</t>
  </si>
  <si>
    <t>SOUTH32 ENERGY S.A.S. E.S.P.</t>
  </si>
  <si>
    <t>SOUTH32</t>
  </si>
  <si>
    <t>EMPRESAS PÚBLICAS DE MEDELLÍN E.S.P. - EPM</t>
  </si>
  <si>
    <t>EPM</t>
  </si>
  <si>
    <t>Este ejercicio se realizará con 2T de 2024. Además, la empresa en 4T de 2023 reportaba usaurios exentos y excluidos para un total de 21.304 usuarios; sin embargo, al enviar el de 2T de 2024 se redujo 9654 usuarios, toda vez que la empresa indica que solo reportó los exentos y no los excluidos. Reportan 3328 con códigode actividad en blanco, de  los cuales 38 pertenecen a operadores de estaciones de carga.</t>
  </si>
  <si>
    <t>EMPRESA DE ENERGIA DE BOYACA S.A. E.S.P. -EBSA</t>
  </si>
  <si>
    <t>EBSA</t>
  </si>
  <si>
    <t>Se trabajó con el formato 6 del 2T-2024.</t>
  </si>
  <si>
    <t>DICELER S.A. E.S.P.</t>
  </si>
  <si>
    <t>DCIELER</t>
  </si>
  <si>
    <t>Diceler pasó de 233 usuarios a 83 de acuerdo a la actualización que hizo del F6. Se trabajó con los usuarios del formato 6 del 4T-2023 con la actualización que había realizado Diceler.</t>
  </si>
  <si>
    <t>NEU ENERGY S.A.S. E.S.P.</t>
  </si>
  <si>
    <t>NEU ENERGY</t>
  </si>
  <si>
    <t>COMPAÑÍA DE ELECTRICIDAD DE TULUÁ S.A. E.S.P.- CETSA</t>
  </si>
  <si>
    <t>CETSA</t>
  </si>
  <si>
    <t>GREENYELLOW COMERCIALIZADORA S.A.S. E.S.P.</t>
  </si>
  <si>
    <t>GDEENYELLOW</t>
  </si>
  <si>
    <t>Se seleccionaron todos los 27 usuarios.</t>
  </si>
  <si>
    <t>PEESA</t>
  </si>
  <si>
    <t>No se tiene información porque no han enviado el F6, solo enviaron la relación de 11 usuarios exentos que atienden.</t>
  </si>
  <si>
    <t>MESSER ENERGY SERVICES S.A.S. E.S.P.</t>
  </si>
  <si>
    <t>MESSER</t>
  </si>
  <si>
    <t>Sólo atienden 2 usuarios.</t>
  </si>
  <si>
    <t>DRUMMOND POWER S.A.S. E.S.P.</t>
  </si>
  <si>
    <t>DRUMMOND</t>
  </si>
  <si>
    <t>Sólo atiende un usuario.</t>
  </si>
  <si>
    <t>RIOPAILA ENERGIA S.A.S. E.S.P.</t>
  </si>
  <si>
    <t>RIOPAILA</t>
  </si>
  <si>
    <t>Todavía no se han solicitado los soportes de usuarios exentos 4T-2023. Atiende sólo 2 usuarios</t>
  </si>
  <si>
    <t>CELSIA COLOMBIA S.A. E.S.P.</t>
  </si>
  <si>
    <t>CELSIA</t>
  </si>
  <si>
    <t>El valor de contribuyentes exentos cambió con respecto al formato original, posiblemente porque empesaron a reportar los usuarios exclidos.</t>
  </si>
  <si>
    <t>ELECTRIFICADORA DE SANTANDER S.A. E.S.P. -ESSA</t>
  </si>
  <si>
    <t>ESSA</t>
  </si>
  <si>
    <t>Se tomó el formato 6 de la conciliación del 2T de 2024</t>
  </si>
  <si>
    <t>CENTRAL HIDROELÉCTRICA DE CALDAS S.A. E.S.P.-CHEC</t>
  </si>
  <si>
    <t>CHEC</t>
  </si>
  <si>
    <t>Se tomó la conciliación del 2T de 2024 porque el formato estaba desactualizado</t>
  </si>
  <si>
    <t>AIR-E S.A.S. E.S.P. (Antes llamado CARIBESOL DE LA COSTA S.A.S. E.S.P.)</t>
  </si>
  <si>
    <t>AIR-E</t>
  </si>
  <si>
    <t>EMPRESA DE ENERGIA DE CASANARE S.A. E.S.P - ENERCA</t>
  </si>
  <si>
    <t>ENERCA</t>
  </si>
  <si>
    <t>Esta empresa esta en solicitud de correcciones</t>
  </si>
  <si>
    <t>RUITOQUE S.A E.S.P</t>
  </si>
  <si>
    <t>RUITOQUE</t>
  </si>
  <si>
    <t>Se realizó cálculo con formato de exentos de 2T 2024, ya que en el 4T de 2023, el formato corregido presentaba menos usuarios que el formato original que estaba actualizado.</t>
  </si>
  <si>
    <t>QI ENERGY S.A.S. E.S.P.</t>
  </si>
  <si>
    <t>QI ENERGY</t>
  </si>
  <si>
    <t>ELECTRIFICADORA DEL META S.A. E.S.P. - EMSA</t>
  </si>
  <si>
    <t>EMSA</t>
  </si>
  <si>
    <t xml:space="preserve">La empresa está en la etapa de corrección de formato </t>
  </si>
  <si>
    <t>COMPAÑÍA ENERGÉTICA DE OCCIDENTE S.A.S. E.S.P. -CEO</t>
  </si>
  <si>
    <t>CEO</t>
  </si>
  <si>
    <t>En el formato 6 se econtró que la empresa reportó muchos usuarios repetidos, después de depuración (eliminación de NIU´s repetidos) quedaron 204 registros.</t>
  </si>
  <si>
    <t>BIA ENERGY S.A.S. E.S.P.</t>
  </si>
  <si>
    <t>BIA</t>
  </si>
  <si>
    <t xml:space="preserve">CENTRALES ELÉCTRICAS DE NARIÑO S.A. E.S.P.-CEDENAR </t>
  </si>
  <si>
    <t>CEDENAR</t>
  </si>
  <si>
    <t>Esta empresa esta en etapa de corrección de formato, tener en cuenta que faltan valores de facturación ya que la empresa coloca cero o no coloca nada, se concultó el formato de exentos 2T 2024, pero esta mucho peor, ni si quiera esta en el formato correspondiente.</t>
  </si>
  <si>
    <t>ISAGEN S.A. E.S.P.</t>
  </si>
  <si>
    <t>ISAGEN</t>
  </si>
  <si>
    <t>Se tomo formato de conciliación de 2T de 2024, ya que no han remitido el formato de 4T 2023 corregido</t>
  </si>
  <si>
    <t>EMPRESA MUNICIPAL DE ENERGIA ELECTRICA S.A E.S.P -EMEESA</t>
  </si>
  <si>
    <t>EMEESA</t>
  </si>
  <si>
    <t>ENERBIT S.A.S. E.S.P.</t>
  </si>
  <si>
    <t>ENERBIT</t>
  </si>
  <si>
    <t>ITALCOL ENERGÍA S.A. E.S.P. - ITALENER  (NIT 900428468-6)</t>
  </si>
  <si>
    <t>ITALCOL</t>
  </si>
  <si>
    <t>AES COLOMBIA &amp; CIA S.C.A. ESP</t>
  </si>
  <si>
    <t>AES</t>
  </si>
  <si>
    <t>DISPAC</t>
  </si>
  <si>
    <t>La empresa no ha reportado ningún usuario exento en ninguna conciliación.</t>
  </si>
  <si>
    <t>COLOMBINA ENERGÍA S.A.S. E.S.P.</t>
  </si>
  <si>
    <t>COLOMBINA</t>
  </si>
  <si>
    <t>EMPRESA COLOMBIANA DE PETROLEOS - ECOPETROL (1326)</t>
  </si>
  <si>
    <t>ECOPETROL</t>
  </si>
  <si>
    <t>Esta empresa hasta ahora está actualizando el formato 6</t>
  </si>
  <si>
    <t>Número de usuarios exentos Formato 6</t>
  </si>
  <si>
    <t>ENELAR</t>
  </si>
  <si>
    <t>TRANSACCIONES</t>
  </si>
  <si>
    <t>ENERMAS</t>
  </si>
  <si>
    <t>GENERSA</t>
  </si>
  <si>
    <t>REFICAR</t>
  </si>
  <si>
    <t>SPECTRUM</t>
  </si>
  <si>
    <t>DICEL</t>
  </si>
  <si>
    <t>TRIMESTRE</t>
  </si>
  <si>
    <t>2T 2024</t>
  </si>
  <si>
    <t>Ítem</t>
  </si>
  <si>
    <t>Responsable 2024</t>
  </si>
  <si>
    <t>Responsable de revisión del formato 6</t>
  </si>
  <si>
    <t>Tipo</t>
  </si>
  <si>
    <t>ESTADO</t>
  </si>
  <si>
    <t>Radicado solicitud de correcciones y/o actualización</t>
  </si>
  <si>
    <t>Fecha de radicado</t>
  </si>
  <si>
    <t>Radicado solicitud de información</t>
  </si>
  <si>
    <t>Número de usuarios solicitados</t>
  </si>
  <si>
    <t>Radicado entrega de la información</t>
  </si>
  <si>
    <t>Responsables revisión de soportes</t>
  </si>
  <si>
    <t>Radicado oficio a ESP</t>
  </si>
  <si>
    <t>Fechas de radicado</t>
  </si>
  <si>
    <t>Radicado oficio a SSPD</t>
  </si>
  <si>
    <t>Observaciones</t>
  </si>
  <si>
    <t>Darwin Bonet Chamorro</t>
  </si>
  <si>
    <t>Javier Pinzón</t>
  </si>
  <si>
    <t>D</t>
  </si>
  <si>
    <t>SCFC</t>
  </si>
  <si>
    <t>2-2024-027831</t>
  </si>
  <si>
    <t>No ha dado respuesta.</t>
  </si>
  <si>
    <t>Deben actualizar formato.</t>
  </si>
  <si>
    <t>RFC</t>
  </si>
  <si>
    <t>ok</t>
  </si>
  <si>
    <t>S</t>
  </si>
  <si>
    <t>ok. Usuarios con NIU =0.</t>
  </si>
  <si>
    <t>No presenta formato de usuarios exentos.</t>
  </si>
  <si>
    <t>Germán González</t>
  </si>
  <si>
    <t>ELECTRIFICADORA DEL CAQUETÁ S.A. E.S.P.-ELECTROCAQUETÁ</t>
  </si>
  <si>
    <t>Sergio Ávila</t>
  </si>
  <si>
    <t xml:space="preserve">La columna "Código de actividad económica principal" esta mal diligenciada. Asi mismo, la columa tipo exencion" para algunos registros aparece vacio.
</t>
  </si>
  <si>
    <t>Diana Carolina Castrillon</t>
  </si>
  <si>
    <t xml:space="preserve">Formato desactualizado </t>
  </si>
  <si>
    <t>OK</t>
  </si>
  <si>
    <t>Ever Mauricio Pantoja</t>
  </si>
  <si>
    <t xml:space="preserve">Reporta formato vacio </t>
  </si>
  <si>
    <t xml:space="preserve">21  usuarios no se les diligenciò la columna F  y G </t>
  </si>
  <si>
    <t>Helbert Germán Ángel</t>
  </si>
  <si>
    <t xml:space="preserve">Còdigo actividad economica de los dos usuarios reportados mal diligenciado </t>
  </si>
  <si>
    <t>TRANSACCIONES ENERGÉTICAS S.A.S. E.S.P.</t>
  </si>
  <si>
    <t xml:space="preserve">No envìo formato F6 </t>
  </si>
  <si>
    <t>Jeshua David Junca</t>
  </si>
  <si>
    <t>2-2024-028237</t>
  </si>
  <si>
    <t xml:space="preserve">1-2024-040275 </t>
  </si>
  <si>
    <t>ENERMAS S.A.S. E.S.P.</t>
  </si>
  <si>
    <t>La empresa ya no presta servicio a usuarios finales desde el primer trimestre de 2023</t>
  </si>
  <si>
    <t xml:space="preserve">Reportan varios usuarios con facturaciòn negativa y facturaciòn sin reportar consumo </t>
  </si>
  <si>
    <t>Johan Esteban Mendieta</t>
  </si>
  <si>
    <t xml:space="preserve">La empresa diligenciò mal la columna de consumo y facturaciòn dejando cada mes una fila lo que provoca una triplicaciòn de datos  y filas vacias </t>
  </si>
  <si>
    <t>Celdas vacias, algunos registros no tienen codigos de actividad economica principal y tipo de exención (los dos archivos)</t>
  </si>
  <si>
    <t>Andrés Felipe Perdomo</t>
  </si>
  <si>
    <t xml:space="preserve">Rpta donde dicen que manejan 9 usuarios exentos RAD. 1-2024-038585. En  Oct 11/2024 Rad. 1-2024-045505 dicen que manejan 11 usuarios exentos. </t>
  </si>
  <si>
    <t>2-2024-028255 
2-2024-032855 Ampliación de plazo.
2-2024-046439</t>
  </si>
  <si>
    <t>22/08/2024 - 24/09/2024.
19/12/2024</t>
  </si>
  <si>
    <r>
      <rPr>
        <sz val="9"/>
        <color rgb="FF000000"/>
        <rFont val="Century Gothic"/>
        <family val="2"/>
      </rPr>
      <t>1. Con el Rad. 1-2024-040386 de fecha 12/09/2024, EPM informa sobre los avances de actualizaciòn del F6. El  5 de noviembred de 2024, la SSPD hace requerimiento a EPM por corrección del Formato 6. 
2. Con radicado 1-2024-050394  del 12 de noviembre de 2024 EPM envía F6 actualizado.
3. Noviembre 26 de 2024, en ARGO está oficio de solicitud de corrección al F6 que habían enviado en el formato actualizado.
4. Con radicado 2-2024-046439 del 19 de diciembre de 2024 se hace solicitud de corrección del F6 del 2T-2024.
5.</t>
    </r>
    <r>
      <rPr>
        <sz val="9"/>
        <color rgb="FFFF0000"/>
        <rFont val="Century Gothic"/>
        <family val="2"/>
      </rPr>
      <t xml:space="preserve"> Con radicado 1-2024-058268 del 30 de diciembre de 2024, EPM envía respuesta a solicitud de correcciones del F6 del 2T-2024</t>
    </r>
    <r>
      <rPr>
        <sz val="9"/>
        <color rgb="FF000000"/>
        <rFont val="Century Gothic"/>
        <family val="2"/>
      </rPr>
      <t xml:space="preserve">. </t>
    </r>
    <r>
      <rPr>
        <b/>
        <sz val="9"/>
        <color rgb="FFFF0000"/>
        <rFont val="Century Gothic"/>
        <family val="2"/>
      </rPr>
      <t>PENDIENTE DE REVISION.</t>
    </r>
  </si>
  <si>
    <t>REFINERÍA DE CARTAGENA S.A.S - REFICAR</t>
  </si>
  <si>
    <t> 2-2024-032615
1-2024-052808 SSPD</t>
  </si>
  <si>
    <t>23/09/2024
25/11/2024</t>
  </si>
  <si>
    <t xml:space="preserve">1. Vienen usuarios con codigo de actividad economica en cero. La SSPD con rad. 1-2024-045235 hizo requerimiento a EBSA , relacionada con la corrección del formato 6 del segundo trimestre de 2024, pero EBSA ya había contestado con rad. 1-2024-043967 del 3 de oct/2024
2. La SSPD envió requerimiento a EBSA con rad. 20242235101721
3. Con radicado 1-2024-052808 del  25 de noviembre de 2024,  requerimiento de la SSPD corrección F6. </t>
  </si>
  <si>
    <t>ECOPETROL ENERGIA (1297)</t>
  </si>
  <si>
    <t>Juan Camilo Pérez</t>
  </si>
  <si>
    <t>Juan Carlos Niño</t>
  </si>
  <si>
    <t>2-2024-029930</t>
  </si>
  <si>
    <t>En agosto 9 se subió al Argo. 22 Oct/2024, se debe solicitar corrección del los formatos de 4T-2023 y 2T-2024 pues enviaron formato con errores. 
2. Se está pendiente que conteste oficio de correccion del F6 del 4T-2023 para solicitar corrección del F6 del 2T-2024 que también presenta errores.</t>
  </si>
  <si>
    <t>SPECTRUM RENOVAVEIS S.A.S. E.S.P.</t>
  </si>
  <si>
    <t>Juan José Arias</t>
  </si>
  <si>
    <t>E</t>
  </si>
  <si>
    <t>SI</t>
  </si>
  <si>
    <t>2-2024-040152</t>
  </si>
  <si>
    <t>1-2024-053158</t>
  </si>
  <si>
    <t>1. Con radicado 2-2024-040152 del 19 de noviembre de 2024, se hace soliciutu de soporte de usuarios exentos del 2T-2024.
2.Con radicado 1-2024-053158 del 26 de noviembre de 2024, Drummond envía rpta a solicitud de documentación de usuarios exentos del 2T-2024.</t>
  </si>
  <si>
    <t>2-2024-045435</t>
  </si>
  <si>
    <t>1-2024-057526</t>
  </si>
  <si>
    <t>1. Con radicado 2-2024-045435 del 16 de diciembre de 2024 se hace solicitrud de soporte de usuarios exentos del 2T-2024.
2. Con radicado 1-2024-057526 del 20 de diciembre de 2024 envían respuesta y soporte de usuarios exentos del 2T-2024 para revisión.</t>
  </si>
  <si>
    <t>2-2024-046437</t>
  </si>
  <si>
    <t>1. Con radicado 2-2024-046437 del 19 de diciembre se 2024, se hace solicitud de soportes de usuarios exentos del 2T-2024.</t>
  </si>
  <si>
    <t>DISTRIBUIDORA Y COMERCIALIZADORA DE ENERGIA S.A. E.S.P. -DICEL</t>
  </si>
  <si>
    <t>Paola Peñaranda</t>
  </si>
  <si>
    <t>Trae consumos en cero</t>
  </si>
  <si>
    <t>GENERSA S.A.S. ESP</t>
  </si>
  <si>
    <t>Juan Manuel Gallego</t>
  </si>
  <si>
    <t xml:space="preserve">2-2024-034204 </t>
  </si>
  <si>
    <t>1. Con radicado . 1-2024-048195 RIOPAILA envía información del formato 6 del 2 y 4T-2020, 2y 4T-2021, 2 y 4T-2022, 2 y 4T-2023 y 2T-2024.</t>
  </si>
  <si>
    <t>Reportan 4 usuarios con código de actividad económica que no aplica exención.</t>
  </si>
  <si>
    <t>Reportan 37 usuarios con código de actividad económica que no aplica exención y varios con consumos en cero.</t>
  </si>
  <si>
    <t>Claudia Lizarazo</t>
  </si>
  <si>
    <t>Reportan 48 usuarios con código de actividad económica que no aplica exención y varios con consumos en cero.</t>
  </si>
  <si>
    <t>No reportan usuarios exentos</t>
  </si>
  <si>
    <t>Reportan 3 usuarios con código de actividad económica que no aplica exención.</t>
  </si>
  <si>
    <t>Reportan 90 usuarios con código de actividad económica que no aplica exención y varios con consumos en cero.</t>
  </si>
  <si>
    <t xml:space="preserve">   </t>
  </si>
  <si>
    <t>Reportan 2 usuarios con código de actividad económica que no aplica exención.</t>
  </si>
  <si>
    <t>Reportan 303 usuarios con código de actividad económica que no aplica exención.</t>
  </si>
  <si>
    <t>No reportan con el F6</t>
  </si>
  <si>
    <t>Reportan 1 usuarios con código de actividad económica que no aplica exención.</t>
  </si>
  <si>
    <t>Reportan 17 usuarios con código de actividad económica que no aplica exención.</t>
  </si>
  <si>
    <t>2-2024-046480</t>
  </si>
  <si>
    <t>1) Se le otorga plazo a la empresa para el envío de información de usuarios exentos mediante radicado 2-2024-048287</t>
  </si>
  <si>
    <t>Reportan 10 usuarios con código de actividad económica que no aplica exención.</t>
  </si>
  <si>
    <t>Reportan 20 usuarios con código de actividad económica que no aplica exención y no reportan cód FSSRI incumbente.</t>
  </si>
  <si>
    <t>Reportan 76 usuarios con código de actividad económica que no aplica exención.</t>
  </si>
  <si>
    <t>Reportan el código de actividad económica con la descripción de la actividad.</t>
  </si>
  <si>
    <t>TOTAL USUARIOS EXENTOS FORMATO 6</t>
  </si>
  <si>
    <t>Revisión formato contribuyentes exentos</t>
  </si>
  <si>
    <t>Solicitud de correcciones al formato contribuyentes exentos</t>
  </si>
  <si>
    <t>Andres Perdomo</t>
  </si>
  <si>
    <t>Solicitud información</t>
  </si>
  <si>
    <t>RIE</t>
  </si>
  <si>
    <t>Revisión información empresa</t>
  </si>
  <si>
    <t>OF</t>
  </si>
  <si>
    <t>Oficio final</t>
  </si>
  <si>
    <t>Empresas que no reportan</t>
  </si>
  <si>
    <t>Radicado de consulta</t>
  </si>
  <si>
    <t>Radicado de respuesta a la consulta</t>
  </si>
  <si>
    <t>Responsable hasta 22/08/2025</t>
  </si>
  <si>
    <t>Responsable desde 22/08/2025</t>
  </si>
  <si>
    <t>Seguimiento 14/03/2025</t>
  </si>
  <si>
    <t>Seguimiento 21/03/2025</t>
  </si>
  <si>
    <t>Seguimiento 28/03/2025</t>
  </si>
  <si>
    <t>Seguimiento 24/04/2025</t>
  </si>
  <si>
    <t>Seguimiento 02/05/2025</t>
  </si>
  <si>
    <t>Seguimiento 09/05/2025</t>
  </si>
  <si>
    <t>Seguimiento 06/06/2025</t>
  </si>
  <si>
    <t>Seguimiento 13/06/2025</t>
  </si>
  <si>
    <t>Seguimiento 20/06/2025</t>
  </si>
  <si>
    <t>Seguimiento 11/07/2025</t>
  </si>
  <si>
    <t>Seguimiento 18/07/2025</t>
  </si>
  <si>
    <t>Seguimiento 25/07/2025</t>
  </si>
  <si>
    <t>Seguimiento 08/08/2025</t>
  </si>
  <si>
    <t>Seguimiento 22/08/2025</t>
  </si>
  <si>
    <t>Seguimiento 29/08/2025</t>
  </si>
  <si>
    <t>Seguimiento 19/09/2025</t>
  </si>
  <si>
    <t>Seguimiento 26/09/2025</t>
  </si>
  <si>
    <t>Seguimiento 03/10/2025</t>
  </si>
  <si>
    <t>Seguimiento 24/10/2025</t>
  </si>
  <si>
    <t>Seguimiento 31/10/2025</t>
  </si>
  <si>
    <t>Seguimiento 7/11/2025</t>
  </si>
  <si>
    <t>Seguimiento 14/11/2025</t>
  </si>
  <si>
    <t>Seguimiento 28/11/2025</t>
  </si>
  <si>
    <t>Seguimiento 05/12/2025</t>
  </si>
  <si>
    <t>Seguimiento 12/12/2025</t>
  </si>
  <si>
    <t>Seguimiento 19/12/2025</t>
  </si>
  <si>
    <t>Pendiente revisar si llego la información, enviar correo a la empresa con el oficio de solicitud.</t>
  </si>
  <si>
    <t xml:space="preserve">AVNACE: La empresa solicita plazo para la entrega de información para el día 31/03/2025. Adicionalmente, se incluye en el oficio de reporta a la SSPD.
</t>
  </si>
  <si>
    <t>Sin avances</t>
  </si>
  <si>
    <t>La empresa remitió la información el 23 de abril de 2025 y se procederá a revisar la información.</t>
  </si>
  <si>
    <t>Se realiza reunión con la Ing Rocío en la cual se revisa la redacción de los oficios y se hacen ajustes a las observaciones que son relacionadas en los oficios de observaciones y requerimientos (18).</t>
  </si>
  <si>
    <t>Ya se inicio con la revisión de los usuarios; no obstante, se requiere apoyo adicional.</t>
  </si>
  <si>
    <t>Revisar como tomar muestra de usuarios, toda vez que son 500 y además revisar la trazabiliad de la empresa.</t>
  </si>
  <si>
    <t>Se revisó la información pero no se encuentra completa, no se nombró la inforamción como se solicitó y algunas carpetas se encuentran vacias. De 553 solo hay información de 331 usuarios. Se reviará la información de 279 usarios que si fueron nombrados de acuerdo a lo soclitidado, para la siguiente reunión se revisarán 50 usuarios.</t>
  </si>
  <si>
    <t>Se revisaron los 50 usuarios, se encontró que de estos 41 no cumplen con los requisitos. Se revisaran 50 usuarios más para la siguiente semana. Recibira el apoyo de Luz Angela y Juan Sebastian con el fin de revisar otros 50 usuarios, para tener en total 150 usuarios revisados para la siguiente reunión de seguimeinto.</t>
  </si>
  <si>
    <t>Se revisaron 100 usuarios para un total acumulado de 150. Para la próxima semana, se revisarán otros 100 usuarios con el apoyo de Luz Ángela y Juan Sebastián, para tener un toal de 250 usuarios revisados.</t>
  </si>
  <si>
    <t>Ya se revisaron los usuarios y esta a la espera de la modificación del oficio de observaciones</t>
  </si>
  <si>
    <t>Se encuentra apoyando a los compañeros nuevos y a la espera de la aprobación del oficio de observaciones.</t>
  </si>
  <si>
    <t>En espera de la modificación y/o aprobación del oficio de observaciones</t>
  </si>
  <si>
    <t>Se está a la espera de la aprobación del oficio de AFINIA para continuar con el proceso.</t>
  </si>
  <si>
    <t>Sacar oficio con usuarios oficiales</t>
  </si>
  <si>
    <t>El oficio se cargará en ARGO el 7 de noviembre.</t>
  </si>
  <si>
    <t>El oficio se cargará en ARGO el 15 de diciembre ya que se realizaron ajustes a las plantillas.</t>
  </si>
  <si>
    <t>El oficio se cargará en ARGO el 20 de diciembre ya que se esta dando prioridad a las validaciones.</t>
  </si>
  <si>
    <t>Se revisara la información para la siguiente semana</t>
  </si>
  <si>
    <t>Revisada la información y proyectado el oficio</t>
  </si>
  <si>
    <t>El oficio se encuentra en moficación de acuerdo a la ultima reunión de seguimiento y será finalizado la siguiente semana</t>
  </si>
  <si>
    <t>A la espera de la modificación del oficio de observaciones</t>
  </si>
  <si>
    <t>Pendiente actualizar la revisión de los usuarios al formato actual.</t>
  </si>
  <si>
    <t>No se cumplió el compromiso, y se compromete nuevamente para el día 13 de mayo de 2025 tener revisada la información y cargao el oficio</t>
  </si>
  <si>
    <t>El oficio será cargado la siguiente semana toda vez que ya fueron revisados los usuarios.</t>
  </si>
  <si>
    <t>Por la conyuntura en la entrega de validaciones, fue asigndo a Luz Ángela, quien  proyecto oficio de observaciones, paso por el primer revisor y esta pendiente la revisión del 2do. revisor.</t>
  </si>
  <si>
    <t>Se revisa la información pero es incosistente, el oficio final queda para la siguiente semana</t>
  </si>
  <si>
    <t>Oficio cargado en ARGO en espera de revisión</t>
  </si>
  <si>
    <t>El oficio fue revisado y se requiere que se realicen ajustes. Por lo tanto, se espera que quede cargado la siguiente semana.</t>
  </si>
  <si>
    <t>Revisada la información, a la espera de la plantilla del oficio final</t>
  </si>
  <si>
    <t>Cargado el oficio de solicitud de información para revisión de Esteban en ARGO</t>
  </si>
  <si>
    <t>Se actualizó la revisión de usuarios al formato actual.</t>
  </si>
  <si>
    <t>Se revisará la información para la siguiente semana y se tendrá el oficio final.</t>
  </si>
  <si>
    <t>AVANCE: Varios usuarios no presentaron solicitud inicial para el beneficio de la exención, adicionalmente, los archivos con la información estan nombrados incorrectamente. El avance de revisión de los usuarios es de 30 %.
COMPROMISO: Terminar de proyectar el oficio.</t>
  </si>
  <si>
    <t>Revisada la información y se compromete a cargar el oficio para revisión de Esteban en ARGO el lunes 5 de mayo de 2025</t>
  </si>
  <si>
    <t>No ha entregado información, se va reportar ante la SSPD</t>
  </si>
  <si>
    <t>Se reporta a la SSPD mediante oficio cargado en ARGO, pendiente de revisión.</t>
  </si>
  <si>
    <t>Incluida en el reporte a la SSPD el cual esta para firma de Rocío</t>
  </si>
  <si>
    <t>Reporte a la SSPD no ha respondido la empresa.</t>
  </si>
  <si>
    <t>Furesas dió respuesta y ya fue revisada la información.</t>
  </si>
  <si>
    <t>Por la conyuntura en la entrega de validaciones, fue asigndo a Luz Ángela, quien  proyectará oficio de observaciones, ya revisió usuarios.</t>
  </si>
  <si>
    <t>Se cargará en ARGO el oficio sobre observaciones y requerimientos derivados de la revisión del formato 6 del FSSRI – cuarto trimestre de 2023 para el 26/09/2025.</t>
  </si>
  <si>
    <t>Se cargó en ARGO el oficio sobre observaciones y requerimientos derivados de la revisión del formato 6 del FSSRI – cuarto trimestre de 2023.</t>
  </si>
  <si>
    <t>Cargado en ARGO</t>
  </si>
  <si>
    <t>En ARGO para revisión, se subsanaron correcciones solicitadas.</t>
  </si>
  <si>
    <t>Ya salió el oficio de observaciones</t>
  </si>
  <si>
    <t>El oficio se encuentra proyectado, se cargará el día 21/03/2025.</t>
  </si>
  <si>
    <t>Revisada la información y se compromete a cargar el oficio para revisión de Esteban en ARGO el martes 6 de mayo de 2025</t>
  </si>
  <si>
    <t>N/A</t>
  </si>
  <si>
    <t>COMPROMISO: Cargar el informe de observaciones de los usuarios exentos.</t>
  </si>
  <si>
    <t>Se revisó la respuesta remitida por al emrpesa en la cual indica que todos los usuarios siguen siendo exentos. Radicado 1-2025-05025.</t>
  </si>
  <si>
    <t>Ya se revisió la información remitida por la empresa al oficio de observaciones. Está pendiente definir a manera general el oficio a la SSPD.</t>
  </si>
  <si>
    <t>Juan Sebastían</t>
  </si>
  <si>
    <t>Se debe hacer reporte a la SSPD por que la inform,ación no está, tambien se realizara la consulta ocn la persona que valida la empresa.</t>
  </si>
  <si>
    <t>Remitir correo a la empresa consultando sobre el usuario que se había solicitado.</t>
  </si>
  <si>
    <t>Ya se remitió el correo; sin embargo, la empres aún no ha dado respuesta. Hablar con Juan Camilo y si no recibe respeutsa la siguiente semana mandar otro reporte a la SSPD contando toda la historia.</t>
  </si>
  <si>
    <t>ECOPETROL indicó que dio respuesta a la solicitud de información el 24 de enero de 2025. Se revisó la información del usuario y se enviará a radicar en ARGO la comunicación remitida por parte de ECOPETROL debido a que solo fue enviada al correo del SIN no teniendo en cuenta la radicación.</t>
  </si>
  <si>
    <t>Se esta proyectando el oficio de observaciones</t>
  </si>
  <si>
    <t>Oficio cargado en Argo a la espera de aprobación</t>
  </si>
  <si>
    <t>Oficio cargado en Argo a la espera de aprobación del primer revisor</t>
  </si>
  <si>
    <t>Oficio revisado y fueron solicitadas correcciones, el día de hoy se carga nuevamente en ARGO para revisión.</t>
  </si>
  <si>
    <t>Oficio de observaciones radicado mediante oficio 2-2025-052288 del 11 de noviembre de 2025</t>
  </si>
  <si>
    <t>Oficio de observaciones radicado mediante oficio 2-2025-052288 del 11 de noviembre de 2025. No se ha recibido pronunciamiento por parte de la ESP.</t>
  </si>
  <si>
    <t>Empresa remite respuesta a solicitud de información el dia 1 de diciembre de 2025. Pendiente revisar el anexo</t>
  </si>
  <si>
    <t>No asisitió a la reunión Juan José</t>
  </si>
  <si>
    <t>AVANCE: La empresa remitió el formato 6 corregido aunque muy fuera de plazo, se inició la revisión de los usuarios los cuales su actividad económica no es aplicable la exención, se relaliza la selección de estos para posteriormente enviar la solicitud a la empresa.</t>
  </si>
  <si>
    <t>Ya se revisaron lo usuarios y se encontraron 1200 usuarios que el código no aplica para la exención. 112 se va pedir la solictud de infromación hoy queda cargado en argo para revisión</t>
  </si>
  <si>
    <t>Reunirse con Sergio para revisar como solicitar los usuarios a revisar.</t>
  </si>
  <si>
    <t>Ya se realizó la Solicitud de información soporte de usuarios contribuyentes exentos reportados en el formato 6 de la conciliación de subsidios y contribuciones del FSSRI de las EMPRESAS MUNICIPALES DE CALI E.I.C.E. E.S.P. (EMCALI), para el cuarto trimestre de 2023. y se encuentra para revisión de Esteban en ARGO.</t>
  </si>
  <si>
    <t>Ya se realizó la Solicitud de información soporte de usuarios contribuyentes exentos reportados en el formato 6 de la conciliación de subsidios y contribuciones del FSSRI de las EMPRESAS MUNICIPALES DE CALI E.I.C.E. E.S.P. (EMCALI), para el cuarto trimestre de 2023. pendiente ajustar en base al oficio de ENELAR</t>
  </si>
  <si>
    <t>Oficio ajustado en base al caso ENELAR, pendiente revisión de andres y johan</t>
  </si>
  <si>
    <t>Ya salió el oficio de se solicitud de información con plazo maximo hasta el viernes 5 de septiembre 2025</t>
  </si>
  <si>
    <t>A la espera de que EMCALI remita la documentación de acuerdo a la solicitud de información correspondiente a 296 usuarios. El plazo de entrega vence el dia 26 de septiembre de 2025</t>
  </si>
  <si>
    <t>A la espera de que EMCALI remita la documentación de acuerdo a la solicitud de información correspondiente a 296 usuarios. El plazo de entrega vence hoy</t>
  </si>
  <si>
    <t>Pendiente revisar 144 usuarios enviados por la empresa</t>
  </si>
  <si>
    <t>Sigue pendiente la revisión de los usuarios, se proyecta la revisón de 50 usuarios para el 14 de noviembre.</t>
  </si>
  <si>
    <t>Se revisaron 50 usuarios industriales de los cuales todos presentan inconsistencias.</t>
  </si>
  <si>
    <t>Para el siguiente seguimiento se proyecta revisar 94 usuarios que se encuentran pendientes.</t>
  </si>
  <si>
    <t>Se revisará la información de los 51 usuarios aportados para la siguiente reunión se seguimiento.</t>
  </si>
  <si>
    <t>La empresa no remitió toda la información sino unicamente 44 usuarios. Se debe revisar algunos usuarios que estan reportados como provisionales.</t>
  </si>
  <si>
    <t>Ya se reviso toda la información de la empresa y a la espera de la modificación del oficio de observaciones. En realidad son 43 de los cuales solo 19 cumplen.</t>
  </si>
  <si>
    <t>En proceso la proyección del oficio de observaciones de acuerdo al oficio de EMEESA, sin embargo, esta empresa tambien cuenta con usuarios SAL, centros rligiosos y zonas comunes</t>
  </si>
  <si>
    <t>En proceso la proyección del oficio de observaciones teniendo en cuenta que esta empresa tambien cuenta con usuarios SAL, centros rligiosos y zonas comunes</t>
  </si>
  <si>
    <t>Se proyecta tener listo el oficio de observaciones para el siguiente seguimiento.</t>
  </si>
  <si>
    <t>AVANCE: La empresa remitió formato 6 corregido mediente radicado 1-2024-056392 del 16/12/2024. 
COMPROMISO: Pendiente por parte del grupo de exentos proyectar el oficio de solicitud de información de exentos.</t>
  </si>
  <si>
    <t>Reunirse con Andrés y revisar trazabilidad de la empresa. Además, solicitar la información de los usuarios.</t>
  </si>
  <si>
    <t>Se seleccionaron 64 usuarios y el oficio se encuentra cargado en ARGO para reivisión de Esteban.</t>
  </si>
  <si>
    <t>Se seleccionaron 64 usuarios y el oficio se encuentra cargado en ARGO. Pendiente ajustar en base al oficio de ENELAR</t>
  </si>
  <si>
    <t>El dia 28 de agosto se radico respuesta a consulta que surgio por dudas con la solicitud de información</t>
  </si>
  <si>
    <t xml:space="preserve">Se revisaron 64 usuarios de los cuales cumplen 11. Pendiente proyectar oficio de observaciones teniendo como base el oficio de EMEESA, sin embargo, la empresa tambien cuenta con usuarios SAL, ECVE, Zonas comunes y centros religiosos </t>
  </si>
  <si>
    <t xml:space="preserve">En proceso la proyección del oficio de observaciones teniendo en cuenta que esta empresa tambien cuenta con usuarios SAL, ECVE, Zonas comunes y centros religiosos </t>
  </si>
  <si>
    <t>SIn avances.</t>
  </si>
  <si>
    <t>Se revisaran los usuarios para la siguiente reunión de seguimiento.</t>
  </si>
  <si>
    <t>Se reviso toda la información reportada por la empresa, siendo 22 usuarios de los cuales, cumplen 5. A la espera del oficio de observaciones</t>
  </si>
  <si>
    <t>Se cargó en Argo el oficio de observaciones para revisión y aprobación de Andres perdomo y johan Mendieta</t>
  </si>
  <si>
    <t>Oficio de observaciones radicado el 24 de septiembre, atento a la respuesta de la ESP con fecha maxima el 10 de octubre</t>
  </si>
  <si>
    <t>La empresa solicito una mesa de trabajo para resolver unas dudas sobre el oficio de observaciones. La reunion se llevara a cabo el 15 de octubre</t>
  </si>
  <si>
    <t>La empresa envio respuesta el 31 de octubre, se encuentra pendiente la revisión de la información</t>
  </si>
  <si>
    <t>Sigue pendiente la revisión de los usuarios, se proyecta la revisón de 22 usuarios para el 14 de noviembre.</t>
  </si>
  <si>
    <t>Luego de revisar el anexo de la respuesta al oficio de observaciones, se encontro que la empresa reviso 148 usuarios (de un total de 233 reportados en el f6 del 4T2023) y retiro la exención a 48 usuarios, sin embargo, se encontraron novedades en algunos de los usuarios.</t>
  </si>
  <si>
    <t>a la espera de proyectar oficio dirigido a la SSPD</t>
  </si>
  <si>
    <t>Reporte a la SSPD</t>
  </si>
  <si>
    <t>Se revisará la información de los 14 usuarios aportados para la siguiente reunión se seguimiento.</t>
  </si>
  <si>
    <t>Hablar con Germán para revisar si la empresa ya dió respuesta a la solicitud de lo usuarios, en caso negativo remitir correo consultando a la empresa sobre esta situación y solictnado dicha información máx 7 días.</t>
  </si>
  <si>
    <t>Ya se remitió el correo, quedamos a la espera de la respeusta de la empresa.</t>
  </si>
  <si>
    <t>Se recibe respuesta por parte de la empresa, indicando que no tenian conocimiento de la solicitud de información que se radico en su momento y envian documentación de usuarios del cual solo aplica uno (1). Se va a redactar un nuevo correo solicitando especificamente los usuarios que deben ser revisados.</t>
  </si>
  <si>
    <t>Se recibió respuesta con un enlace que contiene la documentación de 14 usuarios exentos pero no es posible ver la información porque no se cuenta con permisos. Se reenvia un correo solicitando los permisos y se recibe respuesta el mismo dia. Se revisarán 14 usuarios</t>
  </si>
  <si>
    <t>Se revisaron 14 usuarios de los cuales cumplen 11. A la espera de la modificación y/o aprobación del oficio de observaciones</t>
  </si>
  <si>
    <t>En proceso la proyección del oficio de observaciones de acuerdo al oficio de EMEESA, sin embargo, esta empresa tambien cuenta con usuarios SAL y oficiales</t>
  </si>
  <si>
    <t>El oficio se proyecta cargar en ARGO el 12 de noviembre.</t>
  </si>
  <si>
    <t>Oficio cargado en Argo para revisión</t>
  </si>
  <si>
    <t>Oficio de observaciones radicado mediante consecutivo 2-2025-055019 del 24 de noviembre de 2025.</t>
  </si>
  <si>
    <t>La empresa dio respuesta al oficio de observaciones mediante radicado 1-2025-061528 del 11 de diciembre. Pendiente revisar el anexo.</t>
  </si>
  <si>
    <t>Se revisará la mitad de lo usuarios para la siguiente reunión de seguimiento.</t>
  </si>
  <si>
    <t>Se revisaron 25 usuarios de un total de 47. Solo cumplen 2. La otra semana se revisara la totalidad de usuarios</t>
  </si>
  <si>
    <t>Se revisaron 47 usuarios de los cuales solo cumplen 4. A la espera de la modificación y/o aprobación del oficio de observaciones</t>
  </si>
  <si>
    <t>Oficio de observaciones radicado mediante oficio 2-2025-052259 del 11 de noviembre de 2025</t>
  </si>
  <si>
    <t>Empresa solicito ampliación del plazo de entrega del informe. Se acepto el requerimiento y se solicitó entregar la información a mas tarddar el dia 26 de diciembre</t>
  </si>
  <si>
    <t>Se compromete a tener el oficio final para la siguiente semanda</t>
  </si>
  <si>
    <t>Se revisará la información de estos usuarios para la siguiente reunión de seguimiento.</t>
  </si>
  <si>
    <t>Se solictaron 31 usuarios de los cuales habían 3 NIU repetidos. Se revisaron 13 industriales los 15 restantes remitió un oficio en el que inidcan que no envían soportes del orden oficial por lo cual no almacenan información, la empresa indica que van a solictar la información. Enviar correo consultando sobre la información soporte de estos usuarios.</t>
  </si>
  <si>
    <t>Se envio correo solicitando la información a mas tardar el dia 25 de julio de 2025, se realizara el respectivo seguimiento</t>
  </si>
  <si>
    <t>Se recibe respuesta de la empresa indicando que remiten la documentación de 5 usuarios y se reverza la clasificación de los demas 10 usuarios como exentos. En total se revisaron 18 usuarios de los cuales cumplen 14, a la espera de la aprobación del oficio de observaciones.</t>
  </si>
  <si>
    <t>En proceso la proyección del oficio de observaciones de acuerdo al oficio de EMEESA, sin embargo, esta empresa tambien cuenta con usuarios oficiales</t>
  </si>
  <si>
    <t>Se proyecta nuevamente la revisión de los usuarios oficiales.</t>
  </si>
  <si>
    <t>Cargado el oficio para revisión de Esteban en ARGO</t>
  </si>
  <si>
    <t>Cargado el oficio de observaciones para revisión de Esteban en ARGO</t>
  </si>
  <si>
    <t>Ya se realizó la revisión de los usuarios pero  con la primer metodología, es necesairo volver a revisarlos.</t>
  </si>
  <si>
    <t>Pendiente validar a los usuarios para ajustarlos a la metodologia de revisión actual</t>
  </si>
  <si>
    <t>Pendiente proyectar oficio teniendo en cuenta el oficio de EMEESA</t>
  </si>
  <si>
    <t>Se revisaron 38 usuarios con la nueva metodologia, pendiente redactar oficio de observaciones</t>
  </si>
  <si>
    <t>Se esta generando el oficio con la pnatilla de observaciones aprobada para Afinia,  Los usuarios repartados son Industriales.</t>
  </si>
  <si>
    <t>Se esta proyectando el oficio para ser cargado en el dia de hoy en Argo</t>
  </si>
  <si>
    <t>Se cargó en ARGO el oficio de observaciones el día 7 de noviembre para revisión.</t>
  </si>
  <si>
    <t>Oficio de observaciones radicado mediante consecutivo 2-2025-054721 del 24 de noviembre de 2025.</t>
  </si>
  <si>
    <t>Se compromete a tener revisada la información para la siguiente semana</t>
  </si>
  <si>
    <t>Oficio de observaciones cargado en Argo para revisión</t>
  </si>
  <si>
    <t>Oficio de observaciones ya se encuentra firmado por la Ing Rocio, y se identifica mediante radicado 2-2025-058500 del 12 de diciembre. Sin embargo, el documento no se genera en Argo, por lo que se escalo el tema mediante correo con CADA.</t>
  </si>
  <si>
    <t>Se cargó el oficio de solicitud de información, esta en ARGO para revisón.</t>
  </si>
  <si>
    <t>AVANCE: Pendiente de revisión</t>
  </si>
  <si>
    <t>El oficio se solicitud de información ya salió quedamos atentos a la respuesta de la empresa</t>
  </si>
  <si>
    <t>La empresa ya remitió la información</t>
  </si>
  <si>
    <t>Ya se encuentra revisada la información y se cargará el oficio de observaciones el día de hoy.</t>
  </si>
  <si>
    <t>Se reviso la totalidad de los usuarios y se estima cargar el oficio de observaciones para la siguiente semana.</t>
  </si>
  <si>
    <t>El oficio de observaciones se encuentra cargado en Argo, aunque existe una novedad donde la empresa reportó que, de los 46 usuarios a quienes se les pidió documentación, 10 en realidad no eran exentos y que a ellos ya se les había cobrado la contribución de solidaridad dentro del primer semestre de 2024. Sin embargo, al revisar los soportes, se encontró que aparentemente son 25 los usuarios que no son exentos y que, para ellos, la empresa solo entregó las facturas del periodo revisado, en lugar de los soportes que acrediten que pueden acceder al beneficio. Por recomendación de Sergio, se va a revisar todas las facturas para confirmar si en el cuarto trimestre de 2023 no se cobró la contribución de solidaridad y si en las facturas de 2024 se hizo el cobro retroactivo.</t>
  </si>
  <si>
    <t>Oficio cargado en Argo para revisión.</t>
  </si>
  <si>
    <t>COMPROMISO: Cargar el informe de observaciones de los usuarios exentos el 28/03/2025.</t>
  </si>
  <si>
    <t>Queda cargado el oficio el día hoy</t>
  </si>
  <si>
    <t>Cargado el oficio de observaciones para firma de la Ing Rocío</t>
  </si>
  <si>
    <t>A la espera de las observaciones del oficio de observaciones</t>
  </si>
  <si>
    <t>Oficio de observaciones radicado el 12 de septiembre. A la espera de una respuesta hasta maximo el 26 de septiembre</t>
  </si>
  <si>
    <t>Se recibio respuesta por parte de la empresa, pendiente validar la información</t>
  </si>
  <si>
    <t>La  empresa remitió respuesta al oficio de observaciones y serán revisadas 12 de noviembre.</t>
  </si>
  <si>
    <t>de 63 usuarios reportados como exentos durante el 4T2023, se retiro la exención a 4 usuarios. Por lo tanto, para este periodo la empresa le reconoce el beneficio a 59 usuarios.</t>
  </si>
  <si>
    <t>COMRPOMISO: Oficio proyectado el 28/03/2025.</t>
  </si>
  <si>
    <t>Se compromete a tener el oficio final para la siguiente semana</t>
  </si>
  <si>
    <t>Se cargrá el oficio de observaciones y requerimientos el día de hoy 2 de mayo de 2025.</t>
  </si>
  <si>
    <t>Se hizo el empalme con sergio Andrés. Se esta trabajando en la revision de los documentos con la nueva metodología y tabular la información en las  tablas nexas al oficio de observaciones.</t>
  </si>
  <si>
    <t>Oficio cargado en Argo para revisión, sin embargo, segun oficio 2-2025-052911 del 13 de noviembre de 2025, no se tiene información del representante legal de esta empresa y se solicito la información actualizada para el 21 de noviembre, se realizara el seguimiento.</t>
  </si>
  <si>
    <t>Oficio de observaciones cargado en Argo y aprobado por los revisores. A la espera de firma por parte de la Ing. Rocio.</t>
  </si>
  <si>
    <t>Oficio de observaciones radicado mediante consecutivo 2-2025-057130 del 04 de diciembre de 2025.</t>
  </si>
  <si>
    <t>Ya salió el oficio de observaciones.</t>
  </si>
  <si>
    <t>Se archivo respuesta de la empresa al oficio de observaciones en la carpeta de la VPN</t>
  </si>
  <si>
    <t>Se reviso la respuesta y la documentación remitida por la ESP, sin embargo, hay observaciones por lo cual se debe proyectar un oficio</t>
  </si>
  <si>
    <t>Luz Angela Ortíz</t>
  </si>
  <si>
    <t>Se hizo el empalme con Sergio Andrés. Se revisaron 13 usuarios industriales y se empieza a elaborar informe de observaciones-</t>
  </si>
  <si>
    <t>Se elaborará informe de observaciones teniendo en cuenta que son 13 usuarios industriales</t>
  </si>
  <si>
    <t>Se generó el informe de observaciones (13 usuario industriales). Se cargo en Argo y encuentra para revisión del primer revisor.</t>
  </si>
  <si>
    <t xml:space="preserve">Se generará el  informe de observaciones (13 usuario industriales), con la plantilla aprobada por Afinia. </t>
  </si>
  <si>
    <t xml:space="preserve">Se generará el  informe de observaciones  con la plantilla aprobada por Afinia. </t>
  </si>
  <si>
    <t>El oficio fue cargado en ARGO 7 de noviembre, y se encuentra para la revisión de Johan M.</t>
  </si>
  <si>
    <t>Salió el oficio de observaciones con radicado 2-2025-053160 el 14 de noviembre de 2025 y se envió por correo electrónico  de subsidio energía,</t>
  </si>
  <si>
    <t>Se generó el el oficio de observaciones con radicado 2-2025-053160 el 14 de noviembre de 2025 y se envió por correo electrónico  de subsidio energía,</t>
  </si>
  <si>
    <t>Mediante radicado 1-2025-059642 del 29-nov-25, GAP  envió respuesta al oficio de observaciones.</t>
  </si>
  <si>
    <t>Se estima revisar la respuesta entregada por GAP, mediante el radicado No. 1-2025-059642 del 29 de noviembre de 2025</t>
  </si>
  <si>
    <t>Se reviso la trazabilidad de la información, toda vez que recién toma la empresa. Se comenzará a revisar la información para el oficio de observaciones, lo cual se tendrá listo para la siguiente reunión de seguimiento.</t>
  </si>
  <si>
    <t>Se revisó toda la información de los usuarios y se encontró que el 70% corresponde a casos particulares que deben ser revisados la siguiente semana.</t>
  </si>
  <si>
    <t>Ya se reviso toda la información de la empresa y a la espera de la modificación del oficio de observaciones</t>
  </si>
  <si>
    <t>Ya se reviso toda la información de la empresa y a la espera de la aprobación del oficio de observaciones</t>
  </si>
  <si>
    <t xml:space="preserve">Afinia tiene usuarios industriales, stios turísticos y SAL, éste útimo tipo de usuario no esta dentro de los tipos aprobados en el oficio de EMEESA, sin ambergo, en conversación cn Johan, se va a incluir SAL en el oficio para aprobación </t>
  </si>
  <si>
    <t>Se generó el oficio de observaciones, la primera revisión se hizo el día de hoy. Se hace las correciones para dejarlo listo hoy para aprobación.</t>
  </si>
  <si>
    <t>El oficio ya lo aprobó el primer revisor, esta para aprobación de J.E.M.</t>
  </si>
  <si>
    <t>Oficio enviado  el 21-10-2025 mediante radicado 2-2025-048455</t>
  </si>
  <si>
    <t>Oficio de observaciones enviado  el 21-10-2025 mediante radicado 2-2025-048455</t>
  </si>
  <si>
    <t>No han dado respuesta al oficio enviado el 21 de octubre de 2025</t>
  </si>
  <si>
    <t>Afinia envio respuesta mediante radicado 1-2025-059289 del 26 de noviembre de 2025,  Pendiente su revisión</t>
  </si>
  <si>
    <t>Se estima revisar respuesta de Afinia, entregada mediante radicado  1-2025-059289 del 26 de noviembre de 2025</t>
  </si>
  <si>
    <t>Se reunira con Juan Carlos para remitir correo a la empresa solicitando los formatos 6, hacer correo parecido al de ENELAR.</t>
  </si>
  <si>
    <t>Ya está proyectado y será cargado como borrador el día de hoy.</t>
  </si>
  <si>
    <t>Se recibe el 17-jul-2025, con radicado 1-2025-035643, el formato 6 desactualizado . 
Se envia el 18-jul-25 correo electrónico solicitando la actualziación del mismo</t>
  </si>
  <si>
    <t>A la fecha de hoy, la empresa no ha enviado el formato 6 actualizado</t>
  </si>
  <si>
    <t>VATIA remitió el formato 6 actualizado mediante radicado  1-2025-038229 del 01-ago-2025.
Se revisó la información y se proyectó oficio (en revisión)  soliciando aclaraciones y la documentación de exentos, se tomó una muestra de 110 usuarios.</t>
  </si>
  <si>
    <t>Se proyectó oficio (pendiente firma Ing. Rocío) soliciando aclaraciones y la documentación de exentos, se tomó una muestra de 110 usuarios.  Se esta dando un plazo de 15 calendario a partir del envio del oficio del MME</t>
  </si>
  <si>
    <t>Se envió  comunicación 2-2025-035606 el 27-ago-25, solicitando documentación soporte y aclaraciones al F6. Se dio un plazo de 15 días calendario</t>
  </si>
  <si>
    <t xml:space="preserve">El día 17 de agosto/25, se -envió correo electrónico aconfirmando el plazo de 4 semanas para la entrega de la información, previa conversación que tuvo Juan Carlos Niño con funcionaria de Vatia quien le expuso la migración del sistema de gestión documental y comercial que esta implementando Vatia,   </t>
  </si>
  <si>
    <t xml:space="preserve">A la espera de que se cumpla el plazo señalado de 4 semanas, para que la empresa envie la documentación soporte solicitada. </t>
  </si>
  <si>
    <t>Sin avance, se espera que a más tardar el 18-oct-25, deben de estar enviando la información de acuerdo con el pazo otorgado</t>
  </si>
  <si>
    <t>La empresa envió la información el 10-10-2025 de los 110 usuarios, mediante radicados 1-2025-0512021 y 1-2025-051202. Se empezará a revisarlos</t>
  </si>
  <si>
    <t>Se proyecta la revisión de 50 usuarios para el 14 de noviembre.</t>
  </si>
  <si>
    <t>La empresa envió documentación de los 2.400 usuarios y  se esta adelantando la selección de los documentos de los 110 usuarios requeridos</t>
  </si>
  <si>
    <t>Se esta adelantando la revisión de la documentación entregada por VATIA</t>
  </si>
  <si>
    <t>Reunirse con Sergio para remitir correo a la empresa (parecido al de ENELAR) solicitando los formatos.</t>
  </si>
  <si>
    <t>Ya se remitió el correo. La empresa ya respondió y se revisará la información corresponditente para solicitar correcciones del formato y/o solicitar soportes de usuarios para la siguiente reunión de seguimiento.</t>
  </si>
  <si>
    <t>Reportaron 1177 y se seleccionaron 98 de acuerdo con los citrerios para cargar este oficio esperamos la aprobación de ENELAR. Tienen bastantes inconsistencias en el formato.</t>
  </si>
  <si>
    <t>Se oproyectó oficio solicitando aclaraciones y envio de documentación de usuario exentos seleccionados. Esta para revisión de Sergio Ávila</t>
  </si>
  <si>
    <t xml:space="preserve">El oficio esta para revisión de Sergio Ávila, pendiente de su aprobación en Argo 
</t>
  </si>
  <si>
    <t>Se envió oficio 2-2025-034401 el 20-ago-25 solicitando documentos soportes exentos y aclaraciones. Se dio un plazo de 15 días calendario</t>
  </si>
  <si>
    <t xml:space="preserve">Están revisada la documentación de los usuarios solicitados y tabulada la información en las tablas anexas al oficio de observaciones. Esta empresa tiene tipos de usuarios;: industriales,sitios turísticos, SAL, zonas comunes y un del sector oficial. El oficio aprobado esta para usuarios industriales y sitios turísticos, pendiente directriz, si se incluyen el resto de tipo de usuarios.  </t>
  </si>
  <si>
    <t>Esta empresa tiene tipos de usuarios;: industriales,sitios turísticos, SAL, zonas comunes y un del sector oficial. El oficio aprobado esta para usuarios industriales y sitios turísticos, pendiente directriz, si se incluyen el resto de tipo de usuarios.</t>
  </si>
  <si>
    <t>Esta empresa tiene tipos de usuarios: industriales,sitios turísticos, SAL, zonas comunes y un del sector oficial. El oficio aprobado esta para usuarios industriales y sitios turísticos y SAL, pendiente directriz, si se incluyen el resto de tipo de usuarios.</t>
  </si>
  <si>
    <t>Se generará oficio de observacionescon usuarios zonas comunes</t>
  </si>
  <si>
    <t>Se proyectó el oficio, sin embargo, en consulta realizada a Johan M, este requiere realizar ajustes, en consecuencia, se proyecta cargar el oficio del día 12 de noviembre.</t>
  </si>
  <si>
    <t>Se proyecto borrador del oficio de observaciones, este oficio tiene usuarios&lt;: industriales, sitiios turísticos, SAL, zonas comunes y sector oficial, El día de hoy quedó cargado en Argo para revisión</t>
  </si>
  <si>
    <t>Se proyecto borrador del oficio de observaciones, este oficio tiene usuarios: industriales, sitiios turísticos, SAL, zonas comunes y sector oficial, El día de hoy quedó cargado en Argo para revisión</t>
  </si>
  <si>
    <t>Se proyectó oficio de observaciones, esta en proceso de revisión</t>
  </si>
  <si>
    <t>Se revisó oficio de observaciones, en reunión sostenida el día de hoy. Se estima que quedee listo para firma y posterior envio</t>
  </si>
  <si>
    <t>Revisar si requiere solicitud de correcciones</t>
  </si>
  <si>
    <t>Se solicitará la información de todos los usuarios, dicho oficio quedará listo para la siguiente reunión de seguimiento.</t>
  </si>
  <si>
    <t>Ya se realizó la solicitud de información soporte de usuarios contribuyentes exentos reportados en el formato 6 de la conciliación de subsidios y contribuciones del FSSRI de la Empresa de Energía de Arauca S.A. E.S.P. (ENELAR), para el cuarto trimestre de 2023 y se encuentra par revisión de Esteban en ARGO.</t>
  </si>
  <si>
    <t>Se envió comunicación 2-202-028056 el 22-jul-25, solicitando información soporte de usuarios exentos</t>
  </si>
  <si>
    <t>Se recibió respuesta de la empresa, 1-2025-039868 el 11-ago-25. Entregan parcialmente la documentación de exentos y solicitan un plazo de 15 días. Se genera comunicación de aceptación del plazo, (en revisión)</t>
  </si>
  <si>
    <t>Se proyectó oficioo (pendiente firma Ing. Rocío) aprobando plazo de 15 días para que la empresa entregue la totalidad de la documentación soporte</t>
  </si>
  <si>
    <t xml:space="preserve">Se envióo comunicación 2-2025-035610 el 27-ago-25, confimando el plazo de 15 días calendario solicitado por la empresa. </t>
  </si>
  <si>
    <t>Se esta generando oficio. queda montado en Argo hoy.</t>
  </si>
  <si>
    <t>El oficio se envió el 9-2025 mediante radicado 2-2025-044977.  enviaron correo electónico solicitando plazo de 10 días hábiles para enviar el informe requerido.</t>
  </si>
  <si>
    <t>El oficio de obaservaciones se envió el 9-10-2025 mediante radicado 2-2025-044977.  enviaron correo electónico solicitando plazo de 10 días hábiles para enviar el informe requerido.</t>
  </si>
  <si>
    <t>Sigue pendiente remitir la respuesta por parte de la empresa.</t>
  </si>
  <si>
    <t>A la fecha no se ha recibido respuesta por parte de la empresa</t>
  </si>
  <si>
    <t>Mediante radicado No. 1-2025-061722, se recibe a respuesta de Enelar el día de hoy.</t>
  </si>
  <si>
    <t>Se revisará la información de los 5 usuarios aportados para la siguiente reunión se seguimiento.</t>
  </si>
  <si>
    <t>Se revisó la información de los 5 usuarios y se tiene duda con un usuario de áreas comunes lo cual se revisará para la siguiente reunión de seguimiento.</t>
  </si>
  <si>
    <t>Se revisó la información de la empresa (7 usuarios exentos), se tabuló en las tablas anexas al oficio de observaciones, el cual se encuentra pendiente de revisión.</t>
  </si>
  <si>
    <t>Ya se reviso toda la información de la empresa y a la espera de la aprobación  del oficio de observaciones</t>
  </si>
  <si>
    <t xml:space="preserve">Se revisó la información y se tabuló en las tablas anexas al oficio de observaciones.  Esta empresa tiene 7 usuario industriales y uno de zona común. Pendiente generar oficio considerando que el oficio de observaciones aprobado contempla los usuarios industriales y sitios tuiiristicos. </t>
  </si>
  <si>
    <t>Esta empresa tiene 7 usuario industriales y uno de zona común. Pendiente generar oficio considerando que el oficio de observaciones aprobado contempla los usuarios industriales y sitios tuiiristicos.</t>
  </si>
  <si>
    <t>Esta empresa tiene 7 usuario industriales y uno de zona común. Pendiente generar oficio considerando que el oficio de observaciones aprobado contempla los usuarios industriales , sitios tuiiristicos y SAL</t>
  </si>
  <si>
    <t>Esta empresa tiene 7 usuario industriales y uno de zona común. Pendiente generar oficio de observaciones</t>
  </si>
  <si>
    <t>Se proyecta cargar el oficio en ARGO para el día 12 de noviembre.</t>
  </si>
  <si>
    <t>Quedo cargado en Argo el día de hoy, el oficio de observaciones para revisión.</t>
  </si>
  <si>
    <t>Se proyecto oficio, esta para revisión.</t>
  </si>
  <si>
    <t>Se proyecto oficio de observaciones esta para revisión.</t>
  </si>
  <si>
    <t>Se revisó oficio de observaciones, en reunión sostenida el día de hoy. Se estima que quede listo para firma y posterior envio</t>
  </si>
  <si>
    <t>Se revisará la trazabilidad de la empresa.</t>
  </si>
  <si>
    <t>Se revisó la información de la empresa y se identificó el tema asociado con el ataue cibernetico, además que solitaron al MME un plazo para reconstruir la información. Se requiere realizar un oficio en repuesta la ultima comunicación indicandoles que pues ya ha pasado un tiempo de tanto desde entonces por lo que se requiere que en X días remitan los soportes de dichos usuarios.</t>
  </si>
  <si>
    <t>Ya se encuentra cargado el oficio en ARGO para revisión de Esteban.</t>
  </si>
  <si>
    <t>Ya se encuentra cargado el oficio en ARGO , se corrigio de acuerdo con las observaciones de Esteban y se dejo para revisión por parte de Esteban.</t>
  </si>
  <si>
    <t>Lo firmó la Ing. Rocio y se envió el 14-ago-25 con el radicado  2-2025-033738. Se envió por Argo y por correo electrónico</t>
  </si>
  <si>
    <t>A partir del 14-08-25 se dio un plazo de 7 días calendario para atender requerimiento del Ministerio (reiteración envio documentos soportes exentos)</t>
  </si>
  <si>
    <t>Mediante correo electrónico del  22/ago/225 (radicado 1-2025-043033) Air-e solicita un plazo adicional para el envio de la documentación soporte .En reunión de seguimiento Jhan Esteban manifestó que lo escalaria con  J.C.P. y la Ing. O.R.J. ya que la empresa esta intervenida por la SSP</t>
  </si>
  <si>
    <t>Por ahora esta pasuada, ya que la empresa esta intervenida por la SSP. Esperamos que por iniciativa de AIR-E envié la documentaciòn requerida por este Ministerio mendiante oficio 2-2025-0133738 del 14-ago-25, dentro del plazo soliciitado por ellos.</t>
  </si>
  <si>
    <t>Sin avance.  
Empresa intervenida por la SSPD</t>
  </si>
  <si>
    <t>Se retomará el tema,  reunión 18-nov-25</t>
  </si>
  <si>
    <t>Por ahora queda en stnadby, hasta nueva orden.</t>
  </si>
  <si>
    <t>Por ahora queda en standby, hasta nueva orden.</t>
  </si>
  <si>
    <t>Se realizó solicitud de corrección al formato 6, puesto que la información esta regular para poder hacerlo.</t>
  </si>
  <si>
    <t>El oficio de solicitud de correcciones ya salió, quedamos a la espera de la repsuesta por parte de la emrpesa</t>
  </si>
  <si>
    <t>La empresa ya respondió al oficio de correcciones y se cargá el oficio de solicitud de información para la siguiente semana.</t>
  </si>
  <si>
    <t>Ya remitieron la información.</t>
  </si>
  <si>
    <t>NO se han revisado los usuarios, se está priorizando la revisión de EPM.</t>
  </si>
  <si>
    <t>Se tuvo reunión con Nicolás León para la entrega de la empresa el 26 y 29 de agosto/25</t>
  </si>
  <si>
    <t>Se hizo empalme con Nicolás. Se esta trabajando en la revisiòn de los usuarios de acuerdo con la nueva metodología y tabular la información en las tablas anexas al oficio de observaciones, así mismo, en generar un oficio ya que la empresa presuntamente practicó mal una exención a unos usuarios</t>
  </si>
  <si>
    <t>Se esta trabaando en la tabulación de la informaciónen las tablas anexas al oficio de observaciones</t>
  </si>
  <si>
    <t xml:space="preserve">Se lleva la revisión de 24 usuarios industriales, me faltan 9 SAL y 6 del sector turistico 
Se espera la aprobación del oficio de AFINIA ya que éste tiene el tipo de usuario SAL, para elaborar el oficio de esta empresa </t>
  </si>
  <si>
    <t xml:space="preserve">Esta en proceso de revision la documentación  soporte de los usuarios exentos
Se espera generar el informe de observaciones de acuerdo con el ofiicio ya aprobado de AFINIA </t>
  </si>
  <si>
    <t>Se proyecta la revisión de 39 usuarios para el 14 de noviembre.</t>
  </si>
  <si>
    <t>Se revisaron los documentos soportes de los usuarios, pendiente proyectar oficio de observaciones</t>
  </si>
  <si>
    <t>Se proyecto el oficio de observaciones, ya se hicieron los ajustes de acuerdo con la revisión realizada .</t>
  </si>
  <si>
    <t>Se proyecto el oficio de observaciones, esta en proceso de revisión.</t>
  </si>
  <si>
    <t>Se revisó oficio de observaciones, en reunión sostenida el día de hoy. Se estima que quede  listo para firma y posterior envio.</t>
  </si>
  <si>
    <t>No cumplió el compromiso anterior y ahora indica que se tendrá la información revisada y cargado el oficio el 6 de mayo de 2025.</t>
  </si>
  <si>
    <t>Se tuvo reunión con Nicolás León para la entrega de la empresa . Entregaron la informacñon parcial pero hay 34 usuario que están pendientes de entrega de la información  y la empresa maniiesta que N/A  Ley 142/94, art´89.7 entidades S.A..L. 
En reunión de serguimiento, Johan Esteban, recomendó dejarlo registrado en el informe de observaciones una vez aprobada la plantilla</t>
  </si>
  <si>
    <t>Se hizo el empalme con Nicolás. Se esta trabajando en la revision de los documentos con la nueva metodología y tabular la información en las  tablas nexas al oficio de observaciones.</t>
  </si>
  <si>
    <t>Se esta revisando los documentos soportes</t>
  </si>
  <si>
    <t xml:space="preserve">Se revisaron un total de 23 usuarioslos (industriales, sitios turistico y sin ánimo de lucro)
Se espera la aprobación del oficio de AFINIA ya que éste tiene el tipo de usuario SAL, para elaborar el oficio de esta empresa </t>
  </si>
  <si>
    <t>La empresa no remitió la información de todos los ususarios, se proyecta la revisión de23 usuarios para el 14 de noviembre.</t>
  </si>
  <si>
    <t>Se revisaron los 23 usuarios, pendiente proyectar oficio de observaciones.</t>
  </si>
  <si>
    <t>GREENYELLOW</t>
  </si>
  <si>
    <t>Se revisó la información y se carga el oficio el día lunes 12 de mayo de 2025</t>
  </si>
  <si>
    <t>Se generará oficio de observaciones considerando tos 27 usuarios reportados son "industriales"</t>
  </si>
  <si>
    <t>Se generó el informe de observaciones (27 usuario industriales). Se cargo en Argo y encuentra para revisión del primer revisor.</t>
  </si>
  <si>
    <t>Oficio de observaciones para revisión</t>
  </si>
  <si>
    <t>Oficio de observaciones cargado en ARGO está para firma de Rocío.</t>
  </si>
  <si>
    <t>Salió el oficio de observaciones con radicado 2-2025-052245 el 11 de noviembre de 2025 y se envió por correo electrónico de subsidio energía.</t>
  </si>
  <si>
    <t>Se generó el oficio de observaciones con radicado 2-2025-052245 el 11 de noviembre de 2025 y se envió por correo electrónico de subsidio energía.</t>
  </si>
  <si>
    <t> Mediante radicado 1-2025-060503 del 4 de diciembre de 2025, la empresa da respuesta al oficio de observaciones</t>
  </si>
  <si>
    <t>Se estima tener la revisiòn de la respuesta entregada por la empresa, mediante el radicado 1-2025-060503 del 4 de diciembre de 2025</t>
  </si>
  <si>
    <t>Se cargará el oficio de observaciones y requerimientos el día de hoy 2 de mayo de 2025.</t>
  </si>
  <si>
    <t>Se elaboró oficio de observaciones, son 2 usuarios "industriales", esta para revisión del primer revisor.</t>
  </si>
  <si>
    <t>Se generó el informe de observaciones (2 usuario industriales). Se cargo en Argo y encuentra para revisión del primer revisor</t>
  </si>
  <si>
    <t>Se habia enviado el informe de observaciones con la anterior versión, mediante radicado 2-2025-016309 el 14-mayo-2025, y la empresa dio respuesta con radicado 1-2025-028384 el 10-junio-2025.</t>
  </si>
  <si>
    <t>Se proyecta la revisión de la respuesta al oficio de observaciones por parte de la empresa, para el día 14 de noviembre.</t>
  </si>
  <si>
    <t>Se revisó la información y no atendieron las observaciones del MME en su oficio  2-2025-016309 del 14 de mayo de 2025, Asi mismo, no enviaron el  Anexo. 
Informe de usuarios formato 6 FSSRI”</t>
  </si>
  <si>
    <t>Se estima proyectar un oficio solicitando a la empresa la atención al requerimiento del MME mediante radicado  2-2025-016309 del 14 de mayo de 2025,  ya que no fue atendido como debia ser.</t>
  </si>
  <si>
    <t>Se ha encontrado que se les pidieron usuarios oficiales, como alcaldias, batallones, insitutos y sedes de la empresa.
Para los usuarios adjuntaron un Decreto que dice que no tienen que pagar los impuestos, por lo que en pocas palbaras estan diciendo que los usuarios no presentan una solictud formal para acceder a la exclusión.
Para las iglesias solo enviaron un PDF bien y para los demás enviaron que estan a la espera de los soportes de 8 iglesias solo enviaron la documentación de 1. 
Para el próximo viernes se tiene el oficio final cargado.</t>
  </si>
  <si>
    <t>AVANCE: Oficio cargado en ARGO, en espera de revisión.</t>
  </si>
  <si>
    <t>El oficio fue revisado y se requiere que se realicen ajustes. Por lo tanto, se espera que quede finalizado para la siguiente semana.</t>
  </si>
  <si>
    <t>Verificar el plazo que se le dió en el informe de observaciones.</t>
  </si>
  <si>
    <t>La empresa ya respondió al informe de observaciones, verificar que envió la empresa.</t>
  </si>
  <si>
    <t>Frente a lo que envió la empresa se tienen las siguientes observaciones:
1. No le retiraron el beneficion a ningún usuario.
2. En la Hoja 2 "REVISIÓN GENERAL" hay varias casillas sin diligenciar (fecha de solicitud inicial "H"), (Procede el retiro del beneficio "J")
3. La única acción de mejora planteada por la empresa es que va a solicitar documentación anual.
4. Terminaron de enviar la información que faltaron en la solicitud de información inicial.</t>
  </si>
  <si>
    <t>Ya salio oficio de observaciones, la empresa ya respondió</t>
  </si>
  <si>
    <t>AVANCE: Empresa reportada ante la SSPD por Andrés Perdomo.</t>
  </si>
  <si>
    <t>No ha sido posible comunicarse con la empresa, remitir un correo a los que reportan la conciliación.</t>
  </si>
  <si>
    <t>La empresa indicó que ya habia entregado la información y se revisaran los usuarios para la siguiente reunión de seguimiento.</t>
  </si>
  <si>
    <t>Ya se cargó el oficio de las observaciones y requerimiento dirigido a la empresa, está para revisión de Andrés.</t>
  </si>
  <si>
    <t>Ya salio oficio de observaciones, la empresa no ha respondido.</t>
  </si>
  <si>
    <t>La empresa no ha dado respuesta al oficio de observaciones y ya se encuentra fuera del plazo otorgado.</t>
  </si>
  <si>
    <t>La empresa no ha dado respuesta al oficio de observaciones y ya se encuentra fuera del plazo otorgado. Se remitió correo a la empresa solicitando la respuesta el 5 d ediciembre de 2025.</t>
  </si>
  <si>
    <t>La empresa no remitió respuesta al correoe nviado por el ministerio, se revisará la posiblidad de reportar ante la SSPD.</t>
  </si>
  <si>
    <t>Se corrgió el oficio de GECELCA y esta para revisión</t>
  </si>
  <si>
    <t>Se encuentra pra revisión de Ximena y será la base de los demás oficios</t>
  </si>
  <si>
    <t>El oficio de observaciones y requerimientos ya salió.</t>
  </si>
  <si>
    <t>Enviar correo a GECELCA solictando que envien la respuesta al informe de observaciones, toda vez que, se venció al plazo el pasado 25 de mayo de 2025</t>
  </si>
  <si>
    <t>Se envió correo el día 28 de agosto de 2024</t>
  </si>
  <si>
    <t>La empresa respondió al oficio de observacioes y requerimientos. Se revisará la información la próxima semana.</t>
  </si>
  <si>
    <t>Revisar como tomar muestra de usuarios, toda vez que son 300 y además revisar la trazabiliad de la empresa.</t>
  </si>
  <si>
    <t>Se solicitaron 299 y la empresa remitió 213, la empresa se comprometió a remitir los que faltaban; sin emabrgo, no los han aportado. Por lo tanto, hablar con Germán y enviar consultando sobre los que faltan. La mayoria de los usuarios son industriales (186) . Como compromiso se revisaran 50 usuarios industriales para la siguiente reunión de seguimiento.</t>
  </si>
  <si>
    <t>Se revisaron los 50 usuarios. Se revisarán 50 usuarios más para la siguiente semana. Recibira el apoyo de Luz Angela y Juan Sebastian con el fin de revisar otros 50 usuarios, para tener en total 150 usuarios revisados para la siguiente reunión de seguimeinto.</t>
  </si>
  <si>
    <t>Se revisaron los 50 usuarios. Se revisarán 50 usuarios más para la siguiente semana. Recibira el apoyo de Luz Angela y Juan Sebastian con el fin de revisar otros 50 usuarios, para tener en total 200 usuarios revisados para la siguiente reunión de seguimeinto.</t>
  </si>
  <si>
    <t>Se revisarán la totalidad de los usuarios para 22 de agosto de 2025</t>
  </si>
  <si>
    <t>Se revisaron la totalidad de los usuarios para 22 de agosto de 2025</t>
  </si>
  <si>
    <t>Se revisaron la totalidad del usuarios, a la espera de oficio de observaciones de EMEESA</t>
  </si>
  <si>
    <t>Se revisaron la totalidad del usuarios, la próxima semana se dará prioridad al oficio de observaciones y requerimientos de ISAGEN</t>
  </si>
  <si>
    <t>Se revisaron la totalidad del usuarios, se están priorizando otras empresas.</t>
  </si>
  <si>
    <t>Cargar  en ARGO siguiente semana</t>
  </si>
  <si>
    <t>Se proyecta cargar el oficio en ARGO para el día 7 de noviembre.</t>
  </si>
  <si>
    <t>Se cargo el oficio de observaciones, pendiente de revisión en ARGO</t>
  </si>
  <si>
    <t>Se ajustó el oficio de EPM con base en la actualización de ARGO.</t>
  </si>
  <si>
    <t>Oficio enviado a la empresa, en espera de respuesta</t>
  </si>
  <si>
    <t>Se tenía el compromiso de adelantar la solicitud de información pero no se realizó, para la siguiente semana queda.</t>
  </si>
  <si>
    <t>AVANCE: El oficio se encuentra cargado en ARGO par el día 21/03/2025</t>
  </si>
  <si>
    <t>Se cargará el oficio de solicitud de información de usuarios el 25 de abril de 2025. Recordar poner el anexo para las empresa de EPM.</t>
  </si>
  <si>
    <t>Se revisaron los 36 usuarios de ESSA para tener como insumo de la visita de seguimiento y monitoreo.</t>
  </si>
  <si>
    <t>Se proyectará el oficio de observaciones para la próxima semana.</t>
  </si>
  <si>
    <t>En espera de oficio de EPM y ESSA.</t>
  </si>
  <si>
    <t>Cargar en ARGO oficio de observaciones el día 12 de noviembre.</t>
  </si>
  <si>
    <t>El oficio cargado con ajustes se cargará el día de hoy.</t>
  </si>
  <si>
    <t>Oficio cargado en espera de revisión</t>
  </si>
  <si>
    <t>No aplica</t>
  </si>
  <si>
    <t>Revisar la comunicación de la empresa que enviaron en respuesta al oficio de observaciones y requerimientos.</t>
  </si>
  <si>
    <t>Revisar la comunicación de la empresa que enviaron en respuesta al oficio de observaciones y requerimientos. Que resultado quedó dle oficio es decir cuantos usaurios revisaron y a cuantos les retiraron el beneficio.</t>
  </si>
  <si>
    <t>Revisar respuesta de la empresa y solicitar que conforme a esa reivisón diligencien el anexo que esta actualmente.</t>
  </si>
  <si>
    <t>Se revisó el informe enviado por la emrpesa y no es necesario solicitar nuevamente el anexo, toda vez que CHEC envió la información solicitada.</t>
  </si>
  <si>
    <t>Se crgo el oficio en ARGO, pendiente de revisión</t>
  </si>
  <si>
    <t>Cargar hoy en ARGO</t>
  </si>
  <si>
    <t>Oficio cargado en ARGO, el día 31 octubre, actualmente está para revisión de Johan M.</t>
  </si>
  <si>
    <t>La empresa ya remitió la respuest, pendiente de revisión.</t>
  </si>
  <si>
    <t>lleva 5 revisiones de 37, el oficio final quedá para la siguiente semana cargado en ARGO.</t>
  </si>
  <si>
    <t>AVANCE: Revisión de la totalidad de los usuarios, falta terminar de proyectar el oficio.</t>
  </si>
  <si>
    <t>Se empieza a trabajar en el nuevo oficio de observaciones tomando como referencia el expedido para EMMEESA</t>
  </si>
  <si>
    <t>Se empieza a trabajar en el nuevo oficio de observaciones</t>
  </si>
  <si>
    <t>Sacar oficio con usaurio estación de carga de vehiculos eléctricos siguiente semana</t>
  </si>
  <si>
    <t>Se cargó en ARGO el día 7 de noviembre, está para revisión.</t>
  </si>
  <si>
    <t>Por parte de la abogada, se realizaron ajustes al oficio y se volvió a cargar en ARGO para aprobación</t>
  </si>
  <si>
    <t>Ya salio oficio de observaciones</t>
  </si>
  <si>
    <t xml:space="preserve">Se esta a la espera de la rspuesta de la empresa, tienen plazo hasta el 9 de diceimbre </t>
  </si>
  <si>
    <t>No han remitido respuesta al oficio de observaciones</t>
  </si>
  <si>
    <t>AVANCE: Revisión de el 50 % de los usuarios.
COMRPOMISO: Oficio proyectado el 28/03/2025.</t>
  </si>
  <si>
    <t>Se recibió la respuesta de la empresa al oficio de observaciones, se  guardo en la caepta de la VPN</t>
  </si>
  <si>
    <t>No cumplió el compromiso anterior y ahora indica que se tendrá la información revisada y cargado el oficio el 7 de mayo de 2025.</t>
  </si>
  <si>
    <t>No se cumplió el compromiso totalmente, y se compromete  para el día 12 de mayo de 2025 tener cargado el oficio</t>
  </si>
  <si>
    <t>Se empieza a trabajar en el nuevo oficio de observaciones tomando como referencia el expedido para EMEESA</t>
  </si>
  <si>
    <t>Está pendiente el oficio de observaciones, ya que se está a la espera de un oficio expedido con zonas comunes.</t>
  </si>
  <si>
    <t xml:space="preserve">Se cargo en ARGO, no obstante por parte del revisor se realizaron ajustes </t>
  </si>
  <si>
    <t>Se carga en ARGO con los ajustes hechos el 9 de diciembre</t>
  </si>
  <si>
    <t>se compromete a revisar para la siguiente semana la información que envió la mepresa como respuesta al oficio final, y en caso de requerirse se remitira oficio solicitando el diligenciamiento del anexo campos minimos reuqeridos del informe</t>
  </si>
  <si>
    <t>Esteban va a a hablar con Juan Camilo para saber si remitimos oficios solicitando el anexo del Informe.</t>
  </si>
  <si>
    <t>Se cargo oficio en ARGO para ser expedido</t>
  </si>
  <si>
    <t>Se expidió oficio</t>
  </si>
  <si>
    <t>Se recibió respuesta por parte de la emrpesa, se archiva en la carpeta de la VPN</t>
  </si>
  <si>
    <t>DICELER</t>
  </si>
  <si>
    <t>Reportaron inicialmente 233 usuarios pero al actualizar el formato reportaron solo 93 debido a que dejaron de reportar los que no tienen facturación ni consumo.
Se está realizando la solicitud de información de usuarios. Se colocará la observación para los consumos y facturación en 0.
El ofico quedá cargado para la siguiente semana</t>
  </si>
  <si>
    <t>El oficio se encuentra para revisión de Juan Camilo</t>
  </si>
  <si>
    <t>El oficio de solicitud de información salió y estamos a la espera de entrega de infromación de la empresa.</t>
  </si>
  <si>
    <t>A la espera de entrega de infromación de la empresa.</t>
  </si>
  <si>
    <t>Ya fue remitida la información. Por lo tanto, será revisada y se cargará el oficio la siguiente semana.</t>
  </si>
  <si>
    <t xml:space="preserve">Se proyecta oficio de observaciones para cargar la proxima semana </t>
  </si>
  <si>
    <t>Se cargara en ARGO el oficio de observaciones tomando como base el de AFINIA</t>
  </si>
  <si>
    <t>Está pendiente el oficio de observaciones, ya que se está a la espera de un oficio expedido con usuarios oficiales.</t>
  </si>
  <si>
    <t>Se  trabaja en el oficio, este sera cargado el 11 de diceimbre</t>
  </si>
  <si>
    <t>Se  trabaja en el oficio, toda vez que se realizarón comentarios de ajustes, se cargara el 15 de diciembre</t>
  </si>
  <si>
    <t>Se cargará el oficio de observaciones y requerimientos el 5 de mayo de 2025.</t>
  </si>
  <si>
    <t>Se trabajará en el oficio de observaciones para zonas comunes con Juan Sebastian.</t>
  </si>
  <si>
    <t>Ya llegó la información pero no estaba radicada. Se envió a radicar.</t>
  </si>
  <si>
    <t>La emrpesa había remitido la infromación y no se había descargado por lo que expiró el link, se remitió un correo y ya se envió nuevamente la iformación quedan pendientes de revisar 4 usuarios.</t>
  </si>
  <si>
    <t>Falta un usuario por revisar y se cargará el oficio de observaciones y requerimientos el día de hoy 2 de mayo de 2025.</t>
  </si>
  <si>
    <t>Está pendiente el oficio de observaciones, ya que se está a la espera de un oficio expedido con oficiales, zonas comunes, y E.C.V.E.</t>
  </si>
  <si>
    <t>Se trabaja para cargar oficio el 11 de diciembre</t>
  </si>
  <si>
    <t>Se  trabaja en el oficio, toda vez que se realizarón comentarios de ajustes, se cargara el 16 de diciembre</t>
  </si>
  <si>
    <t>Se pondrá para reportarla ante la SSPD porque no ha enviado el formato.</t>
  </si>
  <si>
    <t>La empresa remitió la inforamción pero unicamente desde 4T de 2022 hasta 4T de 2024. Se solicitará la información de todos los usuarios.</t>
  </si>
  <si>
    <t>Se solicitó la información soporte de los usaurios y dicho oficio se encuentra para revisión de Esteban en ARGO.</t>
  </si>
  <si>
    <t>Se realizó oficio de solciitud de soportes y estamos a la espera del oficio de ENELAR de Luz Angela para tenerlo de guía.</t>
  </si>
  <si>
    <t xml:space="preserve">Se expidió oficio </t>
  </si>
  <si>
    <t>Se encuentra en la revisión de la documentación remitida por la empresa para proyectar el oficio de observaciones</t>
  </si>
  <si>
    <t>El oficio de observaciones será cargado el día 7 de noviembre.</t>
  </si>
  <si>
    <t>Se carga el oficio en ARGO, no obstante se deben realizar ajustes</t>
  </si>
  <si>
    <t>Revisar si si se le realizó la consulta a la empresa sobre si ateiende usuariso exentos y dejar el comentario en la matriz general.</t>
  </si>
  <si>
    <t>Se diligencio comentairo en la matriz de seguimiento</t>
  </si>
  <si>
    <t>No cumplió el compromiso anterior y ahora indica que se tendrá la información revisada y cargado el oficio el 16 de mayo de 2025.</t>
  </si>
  <si>
    <t>Ya se encuentra revisada la información.</t>
  </si>
  <si>
    <t>Se trabaja para cargar oficio el 18 de diciembre</t>
  </si>
  <si>
    <t>No se ha cumplido el compromiso</t>
  </si>
  <si>
    <t>Cargado el oficio para revisión de Nicolas en ARGO</t>
  </si>
  <si>
    <t xml:space="preserve">Se proyectó y cargo en ARGO el oficio de observaciones  </t>
  </si>
  <si>
    <t>La empresa ya respondio el 26 de noviembre</t>
  </si>
  <si>
    <t>Se cargo oficio de observaciones, de acuerdo a la nuevas directrices tomadas como referencia del oficio expedido para EMEESA</t>
  </si>
  <si>
    <t>Se expidio oficio</t>
  </si>
  <si>
    <t>La empresa no ha dado repsuesta al oficio de observaciones.</t>
  </si>
  <si>
    <t>La empresa da respuesta al oficio y se carga en la carpeta de la VPN y se diligencia la matriz de radicados.</t>
  </si>
  <si>
    <t>Revisarla para la siguiente semana para el reporte a la SSPD.</t>
  </si>
  <si>
    <t>AVANCE: Se buscó por ARGO y correo el oficio de respuesta de la SSPD a los solicitado por este Ministerio, no obstante, la SSPD envió acuse de recibido.</t>
  </si>
  <si>
    <t>NO se ha recibido información de la empresa, se hablará con Nicolas para comunicarse.</t>
  </si>
  <si>
    <t>NO se ha recibido información de la empresa, se hablará con Nicolas para comunicarse. Remitir correo el día de hoy.</t>
  </si>
  <si>
    <t>Se remitió comunicación por correo</t>
  </si>
  <si>
    <t>No han presentado formato 6</t>
  </si>
  <si>
    <t>Andrés se compromete a realizar el reporte general del reporte a la SSPD para la siguiente semana.
Para la siguiente semana quien no haya gestionado el correo y se encuentre una comunicación, gestionará las siguientes el solo la siguiente semana.</t>
  </si>
  <si>
    <t>Responsable 2026</t>
  </si>
  <si>
    <t>Seguimiento 10/04/2025</t>
  </si>
  <si>
    <t>Seguimiento 17/04/2025</t>
  </si>
  <si>
    <t>Seguimiento 15/05/2025</t>
  </si>
  <si>
    <t>Seguimiento 29/05/2025</t>
  </si>
  <si>
    <t>Seguimiento 05/06/2025</t>
  </si>
  <si>
    <t>Seguimiento 26/06/2025</t>
  </si>
  <si>
    <t>Se revisará el F6 y se proyectará el correo de solicitud de correcciones para el proximo seguimiento. /Se revisó el formato y no es necesario remitir solicitud de correcciones.</t>
  </si>
  <si>
    <t>No es necesario remitir correcciones.</t>
  </si>
  <si>
    <t>No es necesario remitir correcciones se dejó revisado en la carpeta de la VPN con el OK.</t>
  </si>
  <si>
    <t>Ya está todo ok</t>
  </si>
  <si>
    <t>Se revisará el F6 y se proyectará el correo de solicitud de correcciones para el proximo seguimiento</t>
  </si>
  <si>
    <t>Se remitió correo el 15/04/2026</t>
  </si>
  <si>
    <t>Ya dió respuesta la empresa y se guardó la info en las carpetas</t>
  </si>
  <si>
    <t>Se dejara en stand by mientras se envian las demas solicitudes de correccion</t>
  </si>
  <si>
    <t>Se enviara un correo preguntando si la empresa atiende usuarios exentos, toda vez que para este trimestre, la empresa envió el F6 en blanco.</t>
  </si>
  <si>
    <t>Se revisará el F6 y se evaluara la necesidad deproyectar un correo de solicitud de correccionespara el proximo seguimiento</t>
  </si>
  <si>
    <t>Se revisará la necesidad de proyectar el correo de solicitud de correcciones para el proximo seguimiento</t>
  </si>
  <si>
    <t>Se proyecto correo de correcciones pero no se ha cargado a borradores</t>
  </si>
  <si>
    <t xml:space="preserve">Se revisará la necesidad de proyectar el correo de solicitud de correcciones </t>
  </si>
  <si>
    <t>Borrador  correo solicitando correcciones</t>
  </si>
  <si>
    <t>Se envio correo y la empresa dio respuesta el 21-05-26</t>
  </si>
  <si>
    <t>Pendiente revisar F6 que llego el 21-05-26</t>
  </si>
  <si>
    <t>Actualizar la matriz de seguimiento, revisar F6</t>
  </si>
  <si>
    <t>Nio se alcazo a revisar</t>
  </si>
  <si>
    <t>La empresa solicitó plazo el 28-05-26, para dar espuesta, manifiestan que están haciendo ajustes al sistema de información de la empresa</t>
  </si>
  <si>
    <t>Se preguntará a la empresa en cuanto tiempo estara listo el ajuste al aplicativo intenro</t>
  </si>
  <si>
    <t>Responder a la empresa indicando un nuevo plazo para que remitan el F6 corregido, dar 7 dias calendario. En caso de no recibir respuesta, reportar a SSPD</t>
  </si>
  <si>
    <t>NA</t>
  </si>
  <si>
    <t>Para el mes de abril hay un valor de consumo en cero con valor de facturacion de $632 . Se proyectara correo</t>
  </si>
  <si>
    <t>Revisar empresa, proyectar oficio solicitando correcciones (si plica) y actualizar matriz de seguimiento</t>
  </si>
  <si>
    <r>
      <rPr>
        <sz val="9"/>
        <color rgb="FF000000"/>
        <rFont val="Century Gothic"/>
      </rPr>
      <t>Se revisará la necesidad de proyectar el correo de solicitud de correcciones para el proximo seguimiento ( el 15 de abril, s</t>
    </r>
    <r>
      <rPr>
        <sz val="9"/>
        <color rgb="FFFF0000"/>
        <rFont val="Century Gothic"/>
      </rPr>
      <t>e envió un correo de  consulta usuarios exentos de la contribución de solidaridad - 2T 2024, preguntando a la empresa si facturan contribuciones a iusuarios exentos</t>
    </r>
  </si>
  <si>
    <t>Se remitio correo el 15-abr-2026</t>
  </si>
  <si>
    <t>Empresa no ha dado respuesta,</t>
  </si>
  <si>
    <t>No se ha recibido respuesta, se enviara correo reiterando esta solicitud</t>
  </si>
  <si>
    <t>Revisar si la empresa dio respuesta a la reiteración para saber si atienden exentos. En caso de no haber recibido respuesta en el termino señalado, reportar ala SSPD</t>
  </si>
  <si>
    <t>Se recibio F6 esta pendiente por revisar</t>
  </si>
  <si>
    <t>Se recibio corrección F6 el 5-jun-26 esta pendiente de revisión</t>
  </si>
  <si>
    <t>para el proximo seguimiento se debe dejar enviado la solicitud de corrección</t>
  </si>
  <si>
    <t>Empresa no ha dado respuesta, por lo tanto, se enviara correo reiterando el requerimiento y se realizará reporte SSPD. Se dio siete dias calendario para responder a solicitud de correcciones, los cuales vencieron el dia 14 de mayo</t>
  </si>
  <si>
    <t>Mediante radicados 1-2026-023931 y 1-2026-024199 la empresa remite formato corregido. El archivo se carga en las carpetas de la VPN en conciliaciones, sin observaciones, todo ok</t>
  </si>
  <si>
    <t>Formato revisado, información cargada en la carpeta de conciliaciones, todo ok</t>
  </si>
  <si>
    <t>Se tiene proyectado el correo con las correcciones a la espera de revisión</t>
  </si>
  <si>
    <t>Empresa no ha dado respuesta, se dio 10 dias calendario para responder solicitud de correcciones, los cuales vencen el 17 de mayo</t>
  </si>
  <si>
    <t>Mediante radicado 1-2026-023315  la empresa remite formato corregido. El archivo se carga en las carpetas de la VPN en conciliaciones, sin observaciones, todo ok</t>
  </si>
  <si>
    <t>Se va a proyectar un oficio de solicitud de correcciones y actualización del F6 para el seguimiento de la proxima semana</t>
  </si>
  <si>
    <t>Mediante radicado 1-2026-023583 la empresa da respuesta a solicitud. Se observa una novedad, toda vez que se encontraron usuarios reportados como "aplicación erronea de la exención" por lo tanto, se remitira un correo solicitando aclaraciones para que aquellos usuarios que no sean exentos en el 2T2024 sean retirados del formato.</t>
  </si>
  <si>
    <t>Empresa no ha dado respuesta, se dio 15 dias calendario para responder solicitud de correcciones, los cuales vencen el 22 de mayo</t>
  </si>
  <si>
    <t>Empresa da respuesta mediante correo y no incluye anexo, pendiente de radicar. Se reciben aclaraciones sobre los consumos en ceros, siendo la unica novedad reportada a la empresa, por lo tanto, el F6 revisado se carga en la VPN en conciliaciones y queda ok</t>
  </si>
  <si>
    <t>Empresa no ha dado respuesta, se dio 5 dias calendario para responder solicitud de información de exentos, los cuales cenvieron el 12 de mayo</t>
  </si>
  <si>
    <t>La empresa no ha dado respuesta a la consulta sobre si atiende usuarios exentos, se procedera a reitarar la solicitud.</t>
  </si>
  <si>
    <t>Empresa liquidada. Prestó servicio hasta agosto de 2022, la última conciliación remitida es del 4T2022.</t>
  </si>
  <si>
    <t>Empresa informa que en diciembre de 2024 envio una respuesta a este requerimiento, sin embargo, se observan algunas inconsistencias, por ejemplo, en la conciliación del 2T2024 la empresa remitió un formato con 9600 usuarios aproximadamente, pero en la respuesta que nos comparte, se reportan mas de 22000 usuarios.</t>
  </si>
  <si>
    <t>Mediante radicado 1-2026-024283  la empresa remite formato corregido. El archivo se carga en las carpetas de la VPN en conciliaciones, sin observaciones, todo ok</t>
  </si>
  <si>
    <t>Se enviara un correo preguntando si la empresa atiende usuarios exentos, toda vez que para este trimestre, la empresa no envió el F6</t>
  </si>
  <si>
    <t>Se proyectó el correo solicitando el formato 6 "contribuyentes exentos", ya que durante el año 2024 y 2025</t>
  </si>
  <si>
    <t>Se envió correo el 20-04-2026 realizando la consulta si atendían usuarios exentos</t>
  </si>
  <si>
    <t>Se proyectará correo solicitando aclaraciones y/o correcciones al F6</t>
  </si>
  <si>
    <t>Se envió correo el 25-05-26,solicitando aclaraciones y/o correciones al F6</t>
  </si>
  <si>
    <t xml:space="preserve"> Llego el F6 mediante el radicado 1-2026-025794 el 01-06-26. </t>
  </si>
  <si>
    <t>La empresa manifestó en comunicación 1-2023-023083 del 8-05-2023 que desde enero/23 no atienden usuarios finales y que no están obligados a reportar conciliaciones trimestrales.  Hay que revisar el tema. Pendiente definir una fehca aproximada de entrega</t>
  </si>
  <si>
    <t>Se proyectó borrador del correo, es un caso particular</t>
  </si>
  <si>
    <t>Manifestarón que no atendíann usuariso finals desde enero/23. Pendiente coordinar el saldo a favor que tiene por $3,288 segúnresultado de la validación con corte al 1T-2023</t>
  </si>
  <si>
    <t>Se tuvo un primer intento de reunión el 17-06-26, la epresa no se conectó. Se envió  correo el 22-6-26, solicitando la inscripción de cuenta bancaria y aclaración de unos suscrptores que reportaron en el SUI hasta julio/23, no obstante manifestaron que atendieron hasta enero-23,</t>
  </si>
  <si>
    <t>Se revisará el F6 y se proyectará el correo de solicitud de correcciones para el proximo seguimiento.</t>
  </si>
  <si>
    <t>Se proyectó correo solicitando aclaraciones y correcciones del F6</t>
  </si>
  <si>
    <t>Se envió correo el 24-04-2024, solicitando aclaración y corrección del F6</t>
  </si>
  <si>
    <t>Se envió correo el 24-04-2024, solicitando aclaración y corrección del F6. No han dado respuesta</t>
  </si>
  <si>
    <t>Se envió correo solicitando aclaraciones y correcciones al F6 el 24-04-26. A la fecha no han dado respuesta.</t>
  </si>
  <si>
    <t>Se proyectará correo reiterando la solicitud par las correcciones y/o aclaraciones del F6</t>
  </si>
  <si>
    <t>se envió ecorreo de reitración el 10-06-26</t>
  </si>
  <si>
    <t>Se envió correo el 24-04-2024, solicitando aclaración y corrección del F6. 
Vatia dió respuesta el 30-04-2026, esta pendiente revisarla</t>
  </si>
  <si>
    <t>Se envió correo el 24/04/26. Pendiente respuesta.</t>
  </si>
  <si>
    <t xml:space="preserve">Se proyectará correo reiterando la solicitud par las correcciones y/o aclaraciones del F6. </t>
  </si>
  <si>
    <t>El MME mediante oficio 2-2024-045435 del 16-12-24 , reportó a la empresa algunas inconsistencias en el F6 y soilcitaron los documentos.
La empresa dio repuesta con el radicado 1-2024-057526 del 20-12-24, enviando los documentos de  28 usuarios pero no el F6, , razón por la cual se proyecta el correo reiterando el F6 corregido.</t>
  </si>
  <si>
    <t>Se envió correo el 24-04-2024, solicitando aclaración y corrección del F6. 
Greenyellow dió respuesta el 30-04-2026, esta pendiente revisar el F6 corregdo</t>
  </si>
  <si>
    <t>Con el radicado 2-2024-046437 del 19-12-24 se solicitaron llas correcciones del F6 Del 2T-2024.  Sin embargo consultando en argo no s encontró la remisión del F6, Se proyectó el correo recordando el formato corregido.</t>
  </si>
  <si>
    <t xml:space="preserve">Se envió correo electrónico solicitando a EMSA informar desde qué periodo presta servicio a usuarios exentos de la contribución y si, para el periodo indicado, continuó otorgando la exención de la contribución a este tipo de usuarios. </t>
  </si>
  <si>
    <t xml:space="preserve">Se envió correo electrónico el 30-03-26. solicitando a EMSA informar desde qué periodo presta servicio a usuarios exentos de la contribución y si, para el periodo indicado, continuó otorgando la exención de la contribución a este tipo de usuarios. </t>
  </si>
  <si>
    <t>Se rpyectará correo reiterando solicitud</t>
  </si>
  <si>
    <t>Enviar correo reiterando solicitud y hacer gestión con el Profesional que valida</t>
  </si>
  <si>
    <t>S recibió F6, se proyectó correo solicitando correcciones y/o aclaracion, esta para revisión.</t>
  </si>
  <si>
    <t>Se envió correo el 30-04-2024, solicitando aclaración y corrección del F6</t>
  </si>
  <si>
    <t>Se envió correo el 30-04-2024, solicitando el envío del F6 en la versión actualizada</t>
  </si>
  <si>
    <t>El 9 de abril se envió mediante correo electronico del SIN una solicitud de correcciones del F6 y se fijo un termino de 15 dias calendario para que remitan el formato corregido.</t>
  </si>
  <si>
    <t>La empresa remite información mediante radicado 1-2026-018916 del 2 4 de abril de 2026</t>
  </si>
  <si>
    <t>Cargar información en la carpeta de conciliaciones. (Ya se encuentra cargado)</t>
  </si>
  <si>
    <r>
      <rPr>
        <sz val="9"/>
        <color rgb="FF000000"/>
        <rFont val="Century Gothic"/>
      </rPr>
      <t>Se enviará la solicitud de corrección para el próximo seguimiento.</t>
    </r>
    <r>
      <rPr>
        <sz val="9"/>
        <color rgb="FFFF0000"/>
        <rFont val="Century Gothic"/>
      </rPr>
      <t xml:space="preserve"> Se envió solicitud de infomración de si la empresa atiende usuarios no sujetos a la cotribución.</t>
    </r>
  </si>
  <si>
    <t>La empresa no remite la inforamción solicitada el 17 de abril</t>
  </si>
  <si>
    <t>Reiterar solicitud de actualización de fortmato, teniendo en cuenta que no han respondido. (Se reenvió correo a gerente comercial, teniendo en cuenta que el primer correo se envió a Gerencia general). Adicionalmente se migra la información a la carpeta de conailicaciones.</t>
  </si>
  <si>
    <t>Pendiente reportar a SSPD</t>
  </si>
  <si>
    <r>
      <rPr>
        <sz val="9"/>
        <color rgb="FF000000"/>
        <rFont val="Century Gothic"/>
      </rPr>
      <t xml:space="preserve">Se enviará la solicitud de corrección para el próximo seguimiento. </t>
    </r>
    <r>
      <rPr>
        <sz val="9"/>
        <color rgb="FFFF0000"/>
        <rFont val="Century Gothic"/>
      </rPr>
      <t>Se envió solicitud de correcciones al formato 6.</t>
    </r>
  </si>
  <si>
    <t>La empresa remite información mediante radicado 1-2026-019392 del 27 de abril de 2026</t>
  </si>
  <si>
    <t>La empresa remite información mediante radicado 1-2026-018802 del 24 de abril de 2026</t>
  </si>
  <si>
    <t>Revisar formato y enviar correcciones a la empresa si se requiere. Se remitió solicitud de correcciones de formato actualizado, adicionalmente se migra la información a carpeta de conciliaciones según lineamientos dados.</t>
  </si>
  <si>
    <t>Se revisará el formato aportado por la empresa.</t>
  </si>
  <si>
    <t xml:space="preserve">No fue requerido el envío de la solicitu de correcciones, teniendo en cuenta que después de la revisión del formato 6 de la empresa, no se identificaron inconsistencias. </t>
  </si>
  <si>
    <t>Santiago Villada</t>
  </si>
  <si>
    <t>Se realizan las proyecciones del correo, y quedan pendientes de revisión para el envio de la información a la empresa</t>
  </si>
  <si>
    <t>Se enviará la solicitud de corrección para el próximo seguimiento</t>
  </si>
  <si>
    <t xml:space="preserve">Se dejan el correo cargado y se esperra revisión por parte de la persona asignada antes de su envio </t>
  </si>
  <si>
    <t>1. hasta cuando habia plazo de responder
2. proyectar el correo de reiteración</t>
  </si>
  <si>
    <t>Revisar si la empresa dio respuesta a solicitud de correcciones, en caso de no haberlo hecho enviar un correo reiterando la solicitud con un plazo maximo de 5 dias calendario. En caso de no recibir una respuesta de la reiteración se reporta a la SSPD. Actualizar matriz de seguimiento</t>
  </si>
  <si>
    <t>Revisar el F6 y en caso de estar ok actualizar matriz de seguimiento</t>
  </si>
  <si>
    <t>1. hasta cuando habia plazo de responder</t>
  </si>
  <si>
    <t>revisado ok</t>
  </si>
  <si>
    <t>Revisar si la empresa dio respuesta a solicitud de información, en caso de no haberlo hecho enviar un correo reiterando la solicitud con un plazo maximo de 5 dias calendario. En caso de no recibir una respuesta de la reiteración se reporta a la SSPD. Actualizar matriz de seguimiento</t>
  </si>
  <si>
    <t>Actualizar los documentos de las carpetas de conciliaciones dejando el F6 con novedades en la carpeta de versiones anteriores, y el formato corregido por fuera de dichas carpetas</t>
  </si>
  <si>
    <t>Actualizar matriz de seguimiento y renombrar el F6 revisado en la carpeta de conciliaciones</t>
  </si>
  <si>
    <t>Se revisará el F6 y se enviara la solicitud de correcciones para el proximo seguimiento</t>
  </si>
  <si>
    <t>Se revisó la trazabilidad que se llevaba con la emrpesa, toda vez que anteriromente se realizaron solicitudes ce corrección y la empresa remitio los ajustes.</t>
  </si>
  <si>
    <t>Se revisó el ultimo formato ajustado con el fin de remitir la solicitud de corrección.</t>
  </si>
  <si>
    <t>Se remite correo de solicitud de ajustes</t>
  </si>
  <si>
    <t>Se debe reiterar la solicitud, toda vez que no han dado respuesta.</t>
  </si>
  <si>
    <t>Se remitió la solicitud de corrección en correo del 17 de abril de 2025, se procedera a revisar cuando la empresa remita respuesta.</t>
  </si>
  <si>
    <t>La empresa no ha remitido lo solicitado.</t>
  </si>
  <si>
    <t>Se hablara con el profesional encargado para contacatar con la empresa y reiterar por correo.</t>
  </si>
  <si>
    <t>Ya se recibio formato y quedo ok</t>
  </si>
  <si>
    <t>La empresa remitió lo solicitado.</t>
  </si>
  <si>
    <t>Se va revisar formato enviado</t>
  </si>
  <si>
    <t>Formato ok</t>
  </si>
  <si>
    <t>Formato OK</t>
  </si>
  <si>
    <t>Seguimiento 19/06/2025</t>
  </si>
  <si>
    <t>Se revisará el F6 y sin es del caso se proyectará el correo de solicitud de correcciones para el proximo seguimiento</t>
  </si>
  <si>
    <t>Se remitio correo de correcciones</t>
  </si>
  <si>
    <t>Ya está todo ok.</t>
  </si>
  <si>
    <t>Se proyectara correo solicitando aclaraciones y/o observaciones</t>
  </si>
  <si>
    <t>Se envio correo 18-jun26</t>
  </si>
  <si>
    <t>Revisar el F6 remitido por la empresa y actualizar la matriz de seguimiento</t>
  </si>
  <si>
    <t>Cargar el F6 revisado ok</t>
  </si>
  <si>
    <t>Borrador correo 18-jun26</t>
  </si>
  <si>
    <t>Revisar si la emrpesa dio respuesta, revisar F6 y actualizar la matriz de seguimiento</t>
  </si>
  <si>
    <t>Se va a reiterar si para el 4T-26 atienden exentos</t>
  </si>
  <si>
    <t>Se dejara en stand by mientras se envian las demas solicitudes de correccion del 2T2024</t>
  </si>
  <si>
    <t>Se proyectará correo solicitando aclaraciones y correcciones</t>
  </si>
  <si>
    <t>Se recibió el F6, el 01-6-26, mediantel radicado 1-2026-025794</t>
  </si>
  <si>
    <t>Se tuvo un primer intento de reunión el 17-06-26,</t>
  </si>
  <si>
    <t>Se envió  correo el 22-6-26, solicitando la inscripción de cuenta bancaria y aclaración de unos suscriptores que reportaron en el SUI hasta julio/23, no obstante manifestaron que atendieron hasta enero-23,</t>
  </si>
  <si>
    <t>se envió correo de reiteración el 10-06-26</t>
  </si>
  <si>
    <t>se envió ecorreo de reitración el 10-06-26. A la fecha no han dado respuesta</t>
  </si>
  <si>
    <t>Se envió correo el 10-06-26</t>
  </si>
  <si>
    <t>Se enviará correo  solicitando corrección para el próximo seguimiento</t>
  </si>
  <si>
    <t>Se proyectará correo preguntando si atienden usuarios exetos, por cuanto el F6 no llegó con la coniliación</t>
  </si>
  <si>
    <t>Se envió correo el 18-06-26, consultando si atendíasn usuarios</t>
  </si>
  <si>
    <t>Se envió correo el 10-06-26. No han dado respuest</t>
  </si>
  <si>
    <t>Se envio correo el 16 de junio de 2026</t>
  </si>
  <si>
    <t>La empresa no ha remitiro formato corregido</t>
  </si>
  <si>
    <t>Se revisa formato ajustado enviado por la empresa y se encuentra ok</t>
  </si>
  <si>
    <t>Se revisa formato y no se encuentran inconsistencias.</t>
  </si>
  <si>
    <t>Se realizara la proyección del envio de la solicitud de correciones para la siguiente semana</t>
  </si>
  <si>
    <t xml:space="preserve">Actualizar matriz de seguimiento, revisar F6, cargar la información a la respuectivas carpetas de la DEE conforme a las instrucciones, </t>
  </si>
  <si>
    <t>Se priorizara el envió de las solicitudes de corrección del 2T2024</t>
  </si>
  <si>
    <t>Se realiza revisión del formato</t>
  </si>
  <si>
    <t>Se proyecta correo de solicitud de correcciones</t>
  </si>
  <si>
    <t>Se remitió correo de solicitud de correcciones</t>
  </si>
  <si>
    <t>No han remitido formato</t>
  </si>
  <si>
    <t>Se recibe formato corregido, todo 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</si>
</sst>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Red]\-&quot;$&quot;\ #,##0"/>
    <numFmt numFmtId="165" formatCode="_-&quot;$&quot;\ * #,##0.00_-;\-&quot;$&quot;\ * #,##0.00_-;_-&quot;$&quot;\ * &quot;-&quot;??_-;_-@_-"/>
    <numFmt numFmtId="166" formatCode="&quot;$&quot;\ #,##0.00"/>
  </numFmts>
  <fonts count="34">
    <font>
      <sz val="11"/>
      <color rgb="FF000000"/>
      <name val="Calibri"/>
    </font>
    <font>
      <sz val="11"/>
      <color theme="1"/>
      <name val="Calibri"/>
      <family val="2"/>
      <scheme val="minor"/>
    </font>
    <font>
      <sz val="11"/>
      <color theme="1"/>
      <name val="Calibri"/>
      <family val="2"/>
      <scheme val="minor"/>
    </font>
    <font>
      <u/>
      <sz val="11"/>
      <color theme="10"/>
      <name val="Calibri"/>
      <family val="2"/>
    </font>
    <font>
      <sz val="9"/>
      <color rgb="FF000000"/>
      <name val="Century Gothic"/>
      <family val="2"/>
    </font>
    <font>
      <b/>
      <sz val="9"/>
      <color rgb="FF000000"/>
      <name val="Century Gothic"/>
      <family val="2"/>
    </font>
    <font>
      <sz val="9"/>
      <color rgb="FF000000"/>
      <name val="Calibri Light"/>
      <family val="2"/>
    </font>
    <font>
      <sz val="9"/>
      <color rgb="FFFF0000"/>
      <name val="Century Gothic"/>
      <family val="2"/>
    </font>
    <font>
      <b/>
      <sz val="10"/>
      <color rgb="FF000000"/>
      <name val="Century Gothic"/>
      <family val="2"/>
    </font>
    <font>
      <b/>
      <sz val="10"/>
      <color rgb="FF000000"/>
      <name val="Calibri Light"/>
      <family val="2"/>
    </font>
    <font>
      <b/>
      <sz val="10"/>
      <color theme="0"/>
      <name val="Century Gothic"/>
      <family val="2"/>
    </font>
    <font>
      <sz val="9"/>
      <color rgb="FF000000"/>
      <name val="Calibri Light"/>
      <family val="2"/>
      <scheme val="major"/>
    </font>
    <font>
      <sz val="11"/>
      <color rgb="FF000000"/>
      <name val="Calibri"/>
      <family val="2"/>
    </font>
    <font>
      <sz val="11"/>
      <color rgb="FF000000"/>
      <name val="Century Gothic"/>
      <family val="2"/>
    </font>
    <font>
      <b/>
      <sz val="11"/>
      <color rgb="FF000000"/>
      <name val="Century Gothic"/>
      <family val="2"/>
    </font>
    <font>
      <sz val="11"/>
      <color rgb="FFFF0000"/>
      <name val="Century Gothic"/>
      <family val="2"/>
    </font>
    <font>
      <b/>
      <sz val="11"/>
      <color rgb="FFFF0000"/>
      <name val="Century Gothic"/>
      <family val="2"/>
    </font>
    <font>
      <sz val="9"/>
      <color rgb="FF000000"/>
      <name val="Calibri"/>
      <family val="2"/>
    </font>
    <font>
      <b/>
      <sz val="12"/>
      <color rgb="FF000000"/>
      <name val="Century Gothic"/>
      <family val="2"/>
    </font>
    <font>
      <b/>
      <sz val="14"/>
      <color rgb="FF000000"/>
      <name val="Century Gothic"/>
      <family val="2"/>
    </font>
    <font>
      <b/>
      <sz val="20"/>
      <color rgb="FF000000"/>
      <name val="Century Gothic"/>
      <family val="2"/>
    </font>
    <font>
      <sz val="10"/>
      <color rgb="FF000000"/>
      <name val="Century Gothic"/>
      <family val="2"/>
    </font>
    <font>
      <b/>
      <u/>
      <sz val="14"/>
      <color rgb="FF000000"/>
      <name val="Century Gothic"/>
      <family val="2"/>
    </font>
    <font>
      <b/>
      <u/>
      <sz val="12"/>
      <color rgb="FF000000"/>
      <name val="Century Gothic"/>
      <family val="2"/>
    </font>
    <font>
      <b/>
      <sz val="9"/>
      <color rgb="FFFF0000"/>
      <name val="Century Gothic"/>
      <family val="2"/>
    </font>
    <font>
      <b/>
      <sz val="11"/>
      <color rgb="FF000000"/>
      <name val="Calibri"/>
      <family val="2"/>
    </font>
    <font>
      <sz val="11"/>
      <color rgb="FFFF0000"/>
      <name val="Calibri"/>
      <family val="2"/>
    </font>
    <font>
      <sz val="11"/>
      <color rgb="FF000000"/>
      <name val="Calibri"/>
      <family val="2"/>
    </font>
    <font>
      <sz val="9"/>
      <color theme="1"/>
      <name val="Century Gothic"/>
      <family val="2"/>
    </font>
    <font>
      <sz val="9"/>
      <color rgb="FF000000"/>
      <name val="Century Gothic"/>
      <charset val="1"/>
    </font>
    <font>
      <sz val="8"/>
      <color rgb="FF000000"/>
      <name val="Calibri Light"/>
      <family val="2"/>
      <scheme val="major"/>
    </font>
    <font>
      <sz val="8"/>
      <color rgb="FF000000"/>
      <name val="Calibri Light"/>
      <family val="2"/>
    </font>
    <font>
      <sz val="9"/>
      <color rgb="FF000000"/>
      <name val="Century Gothic"/>
    </font>
    <font>
      <sz val="9"/>
      <color rgb="FFFF0000"/>
      <name val="Century Gothic"/>
    </font>
  </fonts>
  <fills count="41">
    <fill>
      <patternFill patternType="none"/>
    </fill>
    <fill>
      <patternFill patternType="gray125"/>
    </fill>
    <fill>
      <patternFill patternType="solid">
        <fgColor rgb="FFFFFFFF"/>
        <bgColor rgb="FFFFFFFF"/>
      </patternFill>
    </fill>
    <fill>
      <patternFill patternType="solid">
        <fgColor theme="2"/>
        <bgColor indexed="64"/>
      </patternFill>
    </fill>
    <fill>
      <patternFill patternType="solid">
        <fgColor rgb="FFF4B084"/>
        <bgColor indexed="64"/>
      </patternFill>
    </fill>
    <fill>
      <patternFill patternType="solid">
        <fgColor rgb="FFFFE699"/>
        <bgColor indexed="64"/>
      </patternFill>
    </fill>
    <fill>
      <patternFill patternType="solid">
        <fgColor rgb="FFF73E3E"/>
        <bgColor indexed="64"/>
      </patternFill>
    </fill>
    <fill>
      <patternFill patternType="solid">
        <fgColor rgb="FFFFC000"/>
        <bgColor indexed="64"/>
      </patternFill>
    </fill>
    <fill>
      <patternFill patternType="solid">
        <fgColor rgb="FFC65911"/>
        <bgColor indexed="64"/>
      </patternFill>
    </fill>
    <fill>
      <patternFill patternType="solid">
        <fgColor rgb="FF00EAF0"/>
        <bgColor indexed="64"/>
      </patternFill>
    </fill>
    <fill>
      <patternFill patternType="solid">
        <fgColor rgb="FF9BC2E6"/>
        <bgColor indexed="64"/>
      </patternFill>
    </fill>
    <fill>
      <patternFill patternType="solid">
        <fgColor theme="6" tint="0.59999389629810485"/>
        <bgColor indexed="64"/>
      </patternFill>
    </fill>
    <fill>
      <patternFill patternType="solid">
        <fgColor rgb="FFCC9AE6"/>
        <bgColor indexed="64"/>
      </patternFill>
    </fill>
    <fill>
      <patternFill patternType="solid">
        <fgColor rgb="FFFF5C5C"/>
        <bgColor indexed="64"/>
      </patternFill>
    </fill>
    <fill>
      <patternFill patternType="solid">
        <fgColor rgb="FFF7FA5C"/>
        <bgColor indexed="64"/>
      </patternFill>
    </fill>
    <fill>
      <patternFill patternType="solid">
        <fgColor rgb="FFC8FC68"/>
        <bgColor indexed="64"/>
      </patternFill>
    </fill>
    <fill>
      <patternFill patternType="solid">
        <fgColor rgb="FFFDB5FF"/>
        <bgColor indexed="64"/>
      </patternFill>
    </fill>
    <fill>
      <patternFill patternType="solid">
        <fgColor theme="9" tint="0.59999389629810485"/>
        <bgColor indexed="64"/>
      </patternFill>
    </fill>
    <fill>
      <patternFill patternType="solid">
        <fgColor rgb="FFF78D8D"/>
        <bgColor indexed="64"/>
      </patternFill>
    </fill>
    <fill>
      <patternFill patternType="solid">
        <fgColor rgb="FFE7F7B7"/>
        <bgColor indexed="64"/>
      </patternFill>
    </fill>
    <fill>
      <patternFill patternType="solid">
        <fgColor rgb="FFB8F3FF"/>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E7E6E6"/>
        <bgColor rgb="FF000000"/>
      </patternFill>
    </fill>
    <fill>
      <patternFill patternType="solid">
        <fgColor theme="0" tint="-0.149998474074526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00B0F0"/>
        <bgColor indexed="64"/>
      </patternFill>
    </fill>
    <fill>
      <patternFill patternType="solid">
        <fgColor rgb="FF002060"/>
        <bgColor indexed="64"/>
      </patternFill>
    </fill>
    <fill>
      <patternFill patternType="solid">
        <fgColor rgb="FFD9FFE9"/>
        <bgColor indexed="64"/>
      </patternFill>
    </fill>
    <fill>
      <patternFill patternType="solid">
        <fgColor rgb="FF92D050"/>
        <bgColor indexed="64"/>
      </patternFill>
    </fill>
    <fill>
      <patternFill patternType="solid">
        <fgColor rgb="FFFF505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rgb="FFE0B7F7"/>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rgb="FF000000"/>
      </patternFill>
    </fill>
  </fills>
  <borders count="2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medium">
        <color rgb="FF000000"/>
      </left>
      <right/>
      <top style="medium">
        <color rgb="FF000000"/>
      </top>
      <bottom/>
      <diagonal/>
    </border>
    <border>
      <left/>
      <right/>
      <top style="thin">
        <color rgb="FF000000"/>
      </top>
      <bottom style="thin">
        <color rgb="FF000000"/>
      </bottom>
      <diagonal/>
    </border>
    <border>
      <left style="thin">
        <color indexed="64"/>
      </left>
      <right style="thin">
        <color indexed="64"/>
      </right>
      <top/>
      <bottom/>
      <diagonal/>
    </border>
  </borders>
  <cellStyleXfs count="6">
    <xf numFmtId="0" fontId="0" fillId="0" borderId="0"/>
    <xf numFmtId="0" fontId="2" fillId="0" borderId="1"/>
    <xf numFmtId="0" fontId="1" fillId="0" borderId="1"/>
    <xf numFmtId="0" fontId="3" fillId="0" borderId="0" applyNumberFormat="0" applyFill="0" applyBorder="0" applyAlignment="0" applyProtection="0"/>
    <xf numFmtId="9" fontId="12" fillId="0" borderId="0" applyFont="0" applyFill="0" applyBorder="0" applyAlignment="0" applyProtection="0"/>
    <xf numFmtId="165" fontId="27" fillId="0" borderId="0" applyFont="0" applyFill="0" applyBorder="0" applyAlignment="0" applyProtection="0"/>
  </cellStyleXfs>
  <cellXfs count="357">
    <xf numFmtId="0" fontId="0" fillId="0" borderId="0" xfId="0"/>
    <xf numFmtId="0" fontId="5" fillId="3" borderId="4"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21"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4" fillId="0" borderId="2" xfId="0" applyFont="1" applyBorder="1" applyAlignment="1">
      <alignment horizontal="left" vertical="center" wrapText="1"/>
    </xf>
    <xf numFmtId="0" fontId="4" fillId="12" borderId="2" xfId="0" applyFont="1" applyFill="1" applyBorder="1" applyAlignment="1">
      <alignment horizontal="left" vertical="center" wrapText="1"/>
    </xf>
    <xf numFmtId="1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16"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14" borderId="2" xfId="0" applyFont="1" applyFill="1" applyBorder="1" applyAlignment="1">
      <alignment horizontal="left" vertical="center" wrapText="1"/>
    </xf>
    <xf numFmtId="0" fontId="4" fillId="15" borderId="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4" fillId="17" borderId="2" xfId="0" applyFont="1" applyFill="1" applyBorder="1" applyAlignment="1">
      <alignment horizontal="left" vertical="center" wrapText="1"/>
    </xf>
    <xf numFmtId="0" fontId="4" fillId="11" borderId="2" xfId="0" applyFont="1" applyFill="1" applyBorder="1" applyAlignment="1">
      <alignment horizontal="left" vertical="center" wrapText="1"/>
    </xf>
    <xf numFmtId="0" fontId="4" fillId="18" borderId="2" xfId="0" applyFont="1" applyFill="1" applyBorder="1" applyAlignment="1">
      <alignment horizontal="left" vertical="center" wrapText="1"/>
    </xf>
    <xf numFmtId="0" fontId="4" fillId="13" borderId="2" xfId="0" applyFont="1" applyFill="1" applyBorder="1" applyAlignment="1">
      <alignment horizontal="left" vertical="center" wrapText="1"/>
    </xf>
    <xf numFmtId="0" fontId="4" fillId="7" borderId="2" xfId="0" applyFont="1" applyFill="1" applyBorder="1" applyAlignment="1">
      <alignment horizontal="left" vertical="center" wrapText="1"/>
    </xf>
    <xf numFmtId="0" fontId="4" fillId="8" borderId="2"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19" borderId="2" xfId="0" applyFont="1" applyFill="1" applyBorder="1" applyAlignment="1">
      <alignment horizontal="left" vertical="center" wrapText="1"/>
    </xf>
    <xf numFmtId="0" fontId="4" fillId="20" borderId="2" xfId="0" applyFont="1" applyFill="1" applyBorder="1" applyAlignment="1">
      <alignment horizontal="left" vertical="center" wrapText="1"/>
    </xf>
    <xf numFmtId="0" fontId="4" fillId="9" borderId="2" xfId="0" applyFont="1" applyFill="1" applyBorder="1" applyAlignment="1">
      <alignment horizontal="left" vertical="center" wrapText="1"/>
    </xf>
    <xf numFmtId="0" fontId="4" fillId="10" borderId="2" xfId="0" applyFont="1" applyFill="1" applyBorder="1" applyAlignment="1">
      <alignment horizontal="left" vertical="center" wrapText="1"/>
    </xf>
    <xf numFmtId="0" fontId="4" fillId="0" borderId="0" xfId="0" applyFont="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2" borderId="3" xfId="0" applyFont="1" applyFill="1" applyBorder="1" applyAlignment="1">
      <alignment horizontal="center" vertical="center" wrapText="1"/>
    </xf>
    <xf numFmtId="0" fontId="6" fillId="0" borderId="2" xfId="0" applyFont="1" applyBorder="1" applyAlignment="1">
      <alignment horizontal="center" vertical="center"/>
    </xf>
    <xf numFmtId="0" fontId="4" fillId="21" borderId="10" xfId="0" applyFont="1" applyFill="1" applyBorder="1" applyAlignment="1">
      <alignment horizontal="center" vertical="center" wrapText="1"/>
    </xf>
    <xf numFmtId="0" fontId="5" fillId="25" borderId="11" xfId="0" applyFont="1" applyFill="1" applyBorder="1" applyAlignment="1" applyProtection="1">
      <alignment horizontal="center" vertical="center"/>
      <protection locked="0"/>
    </xf>
    <xf numFmtId="3" fontId="4" fillId="21" borderId="2" xfId="0" applyNumberFormat="1" applyFont="1" applyFill="1" applyBorder="1" applyAlignment="1">
      <alignment horizontal="center" vertical="center" wrapText="1"/>
    </xf>
    <xf numFmtId="0" fontId="4" fillId="0" borderId="11" xfId="0" applyFont="1" applyBorder="1" applyAlignment="1">
      <alignment horizontal="left" vertical="center" wrapText="1"/>
    </xf>
    <xf numFmtId="0" fontId="4" fillId="2" borderId="11" xfId="0" applyFont="1" applyFill="1" applyBorder="1" applyAlignment="1">
      <alignment horizontal="center" vertical="center" wrapText="1"/>
    </xf>
    <xf numFmtId="0" fontId="4" fillId="9" borderId="11" xfId="0" applyFont="1" applyFill="1" applyBorder="1" applyAlignment="1">
      <alignment horizontal="left" vertical="center" wrapText="1"/>
    </xf>
    <xf numFmtId="0" fontId="6" fillId="0" borderId="11" xfId="0" applyFont="1" applyBorder="1" applyAlignment="1">
      <alignment horizontal="center" vertical="center"/>
    </xf>
    <xf numFmtId="0" fontId="4" fillId="0" borderId="11" xfId="0" applyFont="1" applyBorder="1" applyAlignment="1" applyProtection="1">
      <alignment horizontal="center" vertical="center"/>
      <protection locked="0"/>
    </xf>
    <xf numFmtId="0" fontId="4" fillId="21" borderId="11" xfId="0" applyFont="1" applyFill="1" applyBorder="1" applyAlignment="1">
      <alignment horizontal="center" vertical="center" wrapText="1"/>
    </xf>
    <xf numFmtId="0" fontId="5" fillId="0" borderId="11" xfId="0" applyFont="1" applyBorder="1" applyAlignment="1">
      <alignment horizontal="center" vertical="center" wrapText="1"/>
    </xf>
    <xf numFmtId="14" fontId="4" fillId="0" borderId="11"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4" fillId="0" borderId="3" xfId="0" applyFont="1" applyBorder="1" applyAlignment="1" applyProtection="1">
      <alignment horizontal="center" vertical="center"/>
      <protection locked="0"/>
    </xf>
    <xf numFmtId="0" fontId="4" fillId="0" borderId="10" xfId="0" applyFont="1" applyBorder="1" applyAlignment="1">
      <alignment horizontal="left" vertical="center" wrapText="1"/>
    </xf>
    <xf numFmtId="0" fontId="4" fillId="2" borderId="12" xfId="0" applyFont="1" applyFill="1" applyBorder="1" applyAlignment="1">
      <alignment horizontal="center" vertical="center" wrapText="1"/>
    </xf>
    <xf numFmtId="0" fontId="6" fillId="0" borderId="10" xfId="0" applyFont="1" applyBorder="1" applyAlignment="1">
      <alignment horizontal="center" vertical="center"/>
    </xf>
    <xf numFmtId="0" fontId="5" fillId="0" borderId="10" xfId="0" applyFont="1" applyBorder="1" applyAlignment="1">
      <alignment horizontal="center" vertical="center" wrapText="1"/>
    </xf>
    <xf numFmtId="14" fontId="4" fillId="0" borderId="10"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left" vertical="center" wrapText="1"/>
    </xf>
    <xf numFmtId="0" fontId="4" fillId="2" borderId="14" xfId="0" applyFont="1" applyFill="1" applyBorder="1" applyAlignment="1">
      <alignment horizontal="center" vertical="center" wrapText="1"/>
    </xf>
    <xf numFmtId="0" fontId="4" fillId="9" borderId="13" xfId="0" applyFont="1" applyFill="1" applyBorder="1" applyAlignment="1">
      <alignment horizontal="left" vertical="center" wrapText="1"/>
    </xf>
    <xf numFmtId="0" fontId="6" fillId="0" borderId="13" xfId="0" applyFont="1" applyBorder="1" applyAlignment="1">
      <alignment horizontal="center" vertical="center"/>
    </xf>
    <xf numFmtId="0" fontId="5" fillId="0" borderId="13" xfId="0" applyFont="1" applyBorder="1" applyAlignment="1">
      <alignment horizontal="center" vertical="center" wrapText="1"/>
    </xf>
    <xf numFmtId="14" fontId="4" fillId="0" borderId="13"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7" fillId="21" borderId="13" xfId="0" applyFont="1" applyFill="1" applyBorder="1" applyAlignment="1">
      <alignment horizontal="center" vertical="center" wrapText="1"/>
    </xf>
    <xf numFmtId="0" fontId="7" fillId="21" borderId="2" xfId="0" applyFont="1" applyFill="1" applyBorder="1" applyAlignment="1">
      <alignment horizontal="center" vertical="center" wrapText="1"/>
    </xf>
    <xf numFmtId="0" fontId="4" fillId="0" borderId="15" xfId="0" applyFont="1" applyBorder="1" applyAlignment="1" applyProtection="1">
      <alignment horizontal="center" vertical="center"/>
      <protection locked="0"/>
    </xf>
    <xf numFmtId="0" fontId="5" fillId="25" borderId="11" xfId="0" applyFont="1" applyFill="1" applyBorder="1" applyAlignment="1" applyProtection="1">
      <alignment horizontal="center" vertical="center" wrapText="1"/>
      <protection locked="0"/>
    </xf>
    <xf numFmtId="0" fontId="5" fillId="0" borderId="6" xfId="0" applyFont="1" applyBorder="1" applyAlignment="1">
      <alignment horizontal="center" vertical="center" wrapText="1"/>
    </xf>
    <xf numFmtId="0" fontId="5" fillId="25" borderId="8" xfId="0" applyFont="1" applyFill="1" applyBorder="1" applyAlignment="1" applyProtection="1">
      <alignment vertical="center"/>
      <protection locked="0"/>
    </xf>
    <xf numFmtId="0" fontId="5" fillId="25" borderId="9" xfId="0" applyFont="1" applyFill="1" applyBorder="1" applyAlignment="1" applyProtection="1">
      <alignment vertical="center"/>
      <protection locked="0"/>
    </xf>
    <xf numFmtId="0" fontId="4" fillId="0" borderId="10"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3" borderId="7" xfId="0" applyFont="1" applyFill="1" applyBorder="1" applyAlignment="1" applyProtection="1">
      <alignment horizontal="center" vertical="center" wrapText="1"/>
      <protection locked="0"/>
    </xf>
    <xf numFmtId="0" fontId="8" fillId="3" borderId="2" xfId="0" applyFont="1" applyFill="1" applyBorder="1" applyAlignment="1" applyProtection="1">
      <alignment horizontal="center" vertical="center"/>
      <protection locked="0"/>
    </xf>
    <xf numFmtId="0" fontId="9" fillId="24" borderId="2" xfId="0" applyFont="1" applyFill="1" applyBorder="1" applyAlignment="1">
      <alignment horizontal="center" vertical="center" wrapText="1"/>
    </xf>
    <xf numFmtId="0" fontId="8" fillId="22" borderId="2" xfId="0" applyFont="1" applyFill="1" applyBorder="1" applyAlignment="1" applyProtection="1">
      <alignment horizontal="center" vertical="center" wrapText="1"/>
      <protection locked="0"/>
    </xf>
    <xf numFmtId="0" fontId="8" fillId="26" borderId="2" xfId="0" applyFont="1" applyFill="1" applyBorder="1" applyAlignment="1" applyProtection="1">
      <alignment horizontal="center" vertical="center" wrapText="1"/>
      <protection locked="0"/>
    </xf>
    <xf numFmtId="0" fontId="8" fillId="27" borderId="2" xfId="0" applyFont="1" applyFill="1" applyBorder="1" applyAlignment="1" applyProtection="1">
      <alignment horizontal="center" vertical="center" wrapText="1"/>
      <protection locked="0"/>
    </xf>
    <xf numFmtId="0" fontId="8" fillId="23" borderId="2" xfId="0" applyFont="1" applyFill="1" applyBorder="1" applyAlignment="1" applyProtection="1">
      <alignment horizontal="center" vertical="center" wrapText="1"/>
      <protection locked="0"/>
    </xf>
    <xf numFmtId="0" fontId="8" fillId="3" borderId="2" xfId="0" applyFont="1" applyFill="1" applyBorder="1" applyAlignment="1" applyProtection="1">
      <alignment horizontal="center" vertical="center" wrapText="1"/>
      <protection locked="0"/>
    </xf>
    <xf numFmtId="14" fontId="5" fillId="0" borderId="2" xfId="0" applyNumberFormat="1" applyFont="1" applyBorder="1" applyAlignment="1">
      <alignment horizontal="center" vertical="center" wrapText="1"/>
    </xf>
    <xf numFmtId="0" fontId="8" fillId="28" borderId="2" xfId="0" applyFont="1" applyFill="1" applyBorder="1" applyAlignment="1" applyProtection="1">
      <alignment horizontal="center" vertical="center" wrapText="1"/>
      <protection locked="0"/>
    </xf>
    <xf numFmtId="0" fontId="10" fillId="29" borderId="2" xfId="0" applyFont="1" applyFill="1" applyBorder="1" applyAlignment="1" applyProtection="1">
      <alignment horizontal="center" vertical="center" wrapText="1"/>
      <protection locked="0"/>
    </xf>
    <xf numFmtId="0" fontId="5" fillId="3" borderId="11"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wrapText="1"/>
      <protection locked="0"/>
    </xf>
    <xf numFmtId="0" fontId="9" fillId="24" borderId="11" xfId="0" applyFont="1" applyFill="1" applyBorder="1" applyAlignment="1">
      <alignment horizontal="center" vertical="center" wrapText="1"/>
    </xf>
    <xf numFmtId="0" fontId="8" fillId="22" borderId="6" xfId="0" applyFont="1" applyFill="1" applyBorder="1" applyAlignment="1" applyProtection="1">
      <alignment horizontal="center" vertical="center" wrapText="1"/>
      <protection locked="0"/>
    </xf>
    <xf numFmtId="0" fontId="4" fillId="21" borderId="13" xfId="0" applyFont="1" applyFill="1" applyBorder="1" applyAlignment="1">
      <alignment horizontal="center" vertical="center" wrapText="1"/>
    </xf>
    <xf numFmtId="0" fontId="7" fillId="21" borderId="11" xfId="0" applyFont="1" applyFill="1" applyBorder="1" applyAlignment="1">
      <alignment horizontal="center" vertical="center" wrapText="1"/>
    </xf>
    <xf numFmtId="0" fontId="4" fillId="20" borderId="10"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xf>
    <xf numFmtId="0" fontId="4" fillId="0" borderId="10" xfId="0" applyFont="1" applyBorder="1" applyAlignment="1" applyProtection="1">
      <alignment horizontal="center" vertical="center"/>
      <protection locked="0"/>
    </xf>
    <xf numFmtId="0" fontId="4" fillId="21" borderId="4" xfId="0" applyFont="1" applyFill="1" applyBorder="1" applyAlignment="1">
      <alignment horizontal="center" vertical="center" wrapText="1"/>
    </xf>
    <xf numFmtId="0" fontId="5" fillId="0" borderId="18" xfId="0" applyFont="1" applyBorder="1" applyAlignment="1">
      <alignment horizontal="center" vertical="center" wrapText="1"/>
    </xf>
    <xf numFmtId="0" fontId="11" fillId="30" borderId="2" xfId="0" applyFont="1" applyFill="1" applyBorder="1" applyAlignment="1" applyProtection="1">
      <alignment horizontal="left" vertical="center"/>
      <protection locked="0"/>
    </xf>
    <xf numFmtId="0" fontId="4" fillId="0" borderId="2" xfId="0" applyFont="1" applyBorder="1" applyAlignment="1">
      <alignment horizontal="center" vertical="center" wrapText="1"/>
    </xf>
    <xf numFmtId="0" fontId="4" fillId="20" borderId="2" xfId="0" applyFont="1" applyFill="1" applyBorder="1" applyAlignment="1">
      <alignment horizontal="center" vertical="center" wrapText="1"/>
    </xf>
    <xf numFmtId="0" fontId="4" fillId="19" borderId="2" xfId="0" applyFont="1" applyFill="1" applyBorder="1" applyAlignment="1">
      <alignment horizontal="center" vertical="center" wrapText="1"/>
    </xf>
    <xf numFmtId="0" fontId="4" fillId="20" borderId="11" xfId="0" applyFont="1" applyFill="1" applyBorder="1" applyAlignment="1">
      <alignment horizontal="center" vertical="center" wrapText="1"/>
    </xf>
    <xf numFmtId="0" fontId="4" fillId="32" borderId="2" xfId="0" applyFont="1" applyFill="1" applyBorder="1" applyAlignment="1" applyProtection="1">
      <alignment horizontal="center" vertical="center" wrapText="1"/>
      <protection locked="0"/>
    </xf>
    <xf numFmtId="3" fontId="4" fillId="21" borderId="11" xfId="0" applyNumberFormat="1" applyFont="1" applyFill="1" applyBorder="1" applyAlignment="1">
      <alignment horizontal="center" vertical="center" wrapText="1"/>
    </xf>
    <xf numFmtId="0" fontId="4" fillId="33" borderId="11" xfId="0" applyFont="1" applyFill="1" applyBorder="1" applyAlignment="1">
      <alignment horizontal="center" vertical="center" wrapText="1"/>
    </xf>
    <xf numFmtId="0" fontId="4" fillId="0" borderId="14" xfId="0" applyFont="1" applyBorder="1" applyAlignment="1">
      <alignment horizontal="left" vertical="center" wrapText="1"/>
    </xf>
    <xf numFmtId="0" fontId="4" fillId="0" borderId="3" xfId="0" applyFont="1" applyBorder="1" applyAlignment="1">
      <alignment horizontal="left" vertical="center" wrapText="1"/>
    </xf>
    <xf numFmtId="0" fontId="4" fillId="0" borderId="12" xfId="0" applyFont="1" applyBorder="1" applyAlignment="1">
      <alignment horizontal="left" vertical="center" wrapText="1"/>
    </xf>
    <xf numFmtId="0" fontId="4" fillId="2" borderId="17"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0" borderId="21" xfId="0" applyFont="1" applyBorder="1" applyAlignment="1">
      <alignment horizontal="left" vertical="center" wrapText="1"/>
    </xf>
    <xf numFmtId="0" fontId="4" fillId="31" borderId="2" xfId="0" applyFont="1" applyFill="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13" fillId="0" borderId="0" xfId="0" applyFont="1" applyAlignment="1">
      <alignment vertical="center"/>
    </xf>
    <xf numFmtId="0" fontId="13" fillId="0" borderId="2" xfId="0" applyFont="1" applyBorder="1" applyAlignment="1">
      <alignment vertical="center" wrapText="1"/>
    </xf>
    <xf numFmtId="9" fontId="13" fillId="0" borderId="2" xfId="4" applyFont="1" applyBorder="1" applyAlignment="1">
      <alignment vertical="center"/>
    </xf>
    <xf numFmtId="0" fontId="4" fillId="2" borderId="2" xfId="0" applyFont="1" applyFill="1" applyBorder="1" applyAlignment="1">
      <alignment horizontal="center" vertical="center" wrapText="1"/>
    </xf>
    <xf numFmtId="0" fontId="15" fillId="0" borderId="2" xfId="0" applyFont="1" applyBorder="1" applyAlignment="1">
      <alignment horizontal="center" vertical="center"/>
    </xf>
    <xf numFmtId="0" fontId="5" fillId="22" borderId="11" xfId="0" applyFont="1" applyFill="1" applyBorder="1" applyAlignment="1" applyProtection="1">
      <alignment horizontal="center" vertical="center" wrapText="1"/>
      <protection locked="0"/>
    </xf>
    <xf numFmtId="0" fontId="17" fillId="0" borderId="0" xfId="0" applyFont="1"/>
    <xf numFmtId="0" fontId="4" fillId="0" borderId="16" xfId="0" applyFont="1" applyBorder="1" applyAlignment="1">
      <alignment horizontal="left" vertical="center" wrapText="1"/>
    </xf>
    <xf numFmtId="0" fontId="4" fillId="0" borderId="22" xfId="0" applyFont="1" applyBorder="1" applyAlignment="1">
      <alignment horizontal="left" vertical="center" wrapText="1"/>
    </xf>
    <xf numFmtId="0" fontId="8" fillId="25" borderId="11" xfId="0" applyFont="1" applyFill="1" applyBorder="1" applyAlignment="1" applyProtection="1">
      <alignment horizontal="center" vertical="center"/>
      <protection locked="0"/>
    </xf>
    <xf numFmtId="0" fontId="8" fillId="0" borderId="3" xfId="0" applyFont="1" applyBorder="1" applyAlignment="1">
      <alignment horizontal="center" vertical="center" wrapText="1"/>
    </xf>
    <xf numFmtId="0" fontId="21" fillId="0" borderId="11" xfId="0" applyFont="1" applyBorder="1" applyAlignment="1" applyProtection="1">
      <alignment horizontal="center" vertical="center" wrapText="1"/>
      <protection locked="0"/>
    </xf>
    <xf numFmtId="0" fontId="21" fillId="0" borderId="11" xfId="0" applyFont="1" applyBorder="1" applyAlignment="1" applyProtection="1">
      <alignment horizontal="center" vertical="center"/>
      <protection locked="0"/>
    </xf>
    <xf numFmtId="0" fontId="21" fillId="20" borderId="2" xfId="0" applyFont="1" applyFill="1" applyBorder="1" applyAlignment="1">
      <alignment horizontal="center" vertical="center" wrapText="1"/>
    </xf>
    <xf numFmtId="0" fontId="21" fillId="11" borderId="2" xfId="0" applyFont="1" applyFill="1" applyBorder="1" applyAlignment="1">
      <alignment horizontal="center" vertical="center" wrapText="1"/>
    </xf>
    <xf numFmtId="0" fontId="21" fillId="0" borderId="0" xfId="0" applyFont="1" applyAlignment="1" applyProtection="1">
      <alignment horizontal="center" vertical="center"/>
      <protection locked="0"/>
    </xf>
    <xf numFmtId="0" fontId="21" fillId="0" borderId="0" xfId="0" applyFont="1" applyAlignment="1">
      <alignment vertical="center"/>
    </xf>
    <xf numFmtId="0" fontId="8" fillId="25" borderId="21" xfId="0" applyFont="1" applyFill="1" applyBorder="1" applyAlignment="1" applyProtection="1">
      <alignment horizontal="center" vertical="center" wrapText="1"/>
      <protection locked="0"/>
    </xf>
    <xf numFmtId="0" fontId="8" fillId="25" borderId="21" xfId="0" applyFont="1" applyFill="1" applyBorder="1" applyAlignment="1" applyProtection="1">
      <alignment horizontal="center" vertical="center"/>
      <protection locked="0"/>
    </xf>
    <xf numFmtId="0" fontId="4" fillId="20" borderId="13" xfId="0" applyFont="1" applyFill="1" applyBorder="1" applyAlignment="1">
      <alignment horizontal="left" vertical="center" wrapText="1"/>
    </xf>
    <xf numFmtId="0" fontId="4" fillId="4" borderId="11" xfId="0" applyFont="1" applyFill="1" applyBorder="1" applyAlignment="1">
      <alignment horizontal="left" vertical="center" wrapText="1"/>
    </xf>
    <xf numFmtId="0" fontId="11" fillId="0" borderId="2" xfId="0" applyFont="1" applyBorder="1" applyAlignment="1" applyProtection="1">
      <alignment horizontal="center" vertical="center"/>
      <protection locked="0"/>
    </xf>
    <xf numFmtId="0" fontId="4" fillId="21" borderId="16" xfId="0" applyFont="1" applyFill="1" applyBorder="1" applyAlignment="1">
      <alignment horizontal="center" vertical="center" wrapText="1"/>
    </xf>
    <xf numFmtId="0" fontId="11" fillId="0" borderId="2" xfId="0" applyFont="1" applyBorder="1" applyAlignment="1">
      <alignment horizontal="left" vertical="center" wrapText="1"/>
    </xf>
    <xf numFmtId="0" fontId="4" fillId="9" borderId="4" xfId="0" applyFont="1" applyFill="1" applyBorder="1" applyAlignment="1">
      <alignment horizontal="left" vertical="center" wrapText="1"/>
    </xf>
    <xf numFmtId="0" fontId="4" fillId="8" borderId="10" xfId="0" applyFont="1" applyFill="1" applyBorder="1" applyAlignment="1">
      <alignment horizontal="left" vertical="center" wrapText="1"/>
    </xf>
    <xf numFmtId="0" fontId="4" fillId="20" borderId="10" xfId="0" applyFont="1" applyFill="1" applyBorder="1" applyAlignment="1">
      <alignment horizontal="center" vertical="center" wrapText="1"/>
    </xf>
    <xf numFmtId="0" fontId="4" fillId="20" borderId="4" xfId="0" applyFont="1" applyFill="1" applyBorder="1" applyAlignment="1">
      <alignment horizontal="center" vertical="center" wrapText="1"/>
    </xf>
    <xf numFmtId="3" fontId="4" fillId="21" borderId="10" xfId="0" applyNumberFormat="1" applyFont="1" applyFill="1" applyBorder="1" applyAlignment="1">
      <alignment horizontal="center" vertical="center" wrapText="1"/>
    </xf>
    <xf numFmtId="0" fontId="24" fillId="0" borderId="2" xfId="0" applyFont="1" applyBorder="1" applyAlignment="1">
      <alignment horizontal="center" vertical="center" wrapText="1"/>
    </xf>
    <xf numFmtId="14" fontId="7" fillId="0" borderId="2" xfId="0" applyNumberFormat="1" applyFont="1" applyBorder="1" applyAlignment="1">
      <alignment horizontal="center" vertical="center" wrapText="1"/>
    </xf>
    <xf numFmtId="0" fontId="24" fillId="0" borderId="2" xfId="0" applyFont="1" applyBorder="1" applyAlignment="1">
      <alignment horizontal="center" wrapText="1"/>
    </xf>
    <xf numFmtId="3" fontId="4" fillId="21" borderId="16" xfId="0" applyNumberFormat="1" applyFont="1" applyFill="1" applyBorder="1" applyAlignment="1">
      <alignment horizontal="center" vertical="center" wrapText="1"/>
    </xf>
    <xf numFmtId="0" fontId="13" fillId="0" borderId="0" xfId="0" applyFont="1" applyAlignment="1">
      <alignment vertical="center" wrapText="1"/>
    </xf>
    <xf numFmtId="14" fontId="4" fillId="0" borderId="2" xfId="0" applyNumberFormat="1" applyFont="1" applyBorder="1" applyAlignment="1">
      <alignment horizontal="left" vertical="center" wrapText="1"/>
    </xf>
    <xf numFmtId="0" fontId="0" fillId="0" borderId="1" xfId="0" applyBorder="1"/>
    <xf numFmtId="0" fontId="8" fillId="17" borderId="11" xfId="0" applyFont="1" applyFill="1" applyBorder="1" applyAlignment="1" applyProtection="1">
      <alignment horizontal="center" vertical="center" wrapText="1"/>
      <protection locked="0"/>
    </xf>
    <xf numFmtId="0" fontId="8" fillId="34" borderId="11" xfId="0" applyFont="1" applyFill="1" applyBorder="1" applyAlignment="1" applyProtection="1">
      <alignment horizontal="center" vertical="center" wrapText="1"/>
      <protection locked="0"/>
    </xf>
    <xf numFmtId="0" fontId="8" fillId="23" borderId="11" xfId="0" applyFont="1" applyFill="1" applyBorder="1" applyAlignment="1" applyProtection="1">
      <alignment horizontal="center" vertical="center" wrapText="1"/>
      <protection locked="0"/>
    </xf>
    <xf numFmtId="0" fontId="8" fillId="35" borderId="11" xfId="0" applyFont="1" applyFill="1" applyBorder="1" applyAlignment="1" applyProtection="1">
      <alignment horizontal="center" vertical="center" wrapText="1"/>
      <protection locked="0"/>
    </xf>
    <xf numFmtId="0" fontId="8" fillId="20" borderId="11" xfId="0" applyFont="1" applyFill="1" applyBorder="1" applyAlignment="1" applyProtection="1">
      <alignment horizontal="center" vertical="center" wrapText="1"/>
      <protection locked="0"/>
    </xf>
    <xf numFmtId="0" fontId="8" fillId="36" borderId="11"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25" fillId="25" borderId="11" xfId="0" applyFont="1" applyFill="1" applyBorder="1" applyAlignment="1">
      <alignment horizontal="center" vertical="center"/>
    </xf>
    <xf numFmtId="0" fontId="0" fillId="0" borderId="11" xfId="0" applyBorder="1"/>
    <xf numFmtId="0" fontId="8" fillId="23" borderId="7" xfId="0" applyFont="1" applyFill="1" applyBorder="1" applyAlignment="1" applyProtection="1">
      <alignment horizontal="center" vertical="center" wrapText="1"/>
      <protection locked="0"/>
    </xf>
    <xf numFmtId="164" fontId="4" fillId="0" borderId="16" xfId="0" applyNumberFormat="1" applyFont="1" applyBorder="1" applyAlignment="1">
      <alignment horizontal="center" vertical="center" wrapText="1"/>
    </xf>
    <xf numFmtId="0" fontId="0" fillId="0" borderId="11" xfId="0" applyBorder="1" applyAlignment="1">
      <alignment wrapText="1"/>
    </xf>
    <xf numFmtId="0" fontId="8" fillId="32" borderId="11" xfId="0" applyFont="1" applyFill="1" applyBorder="1" applyAlignment="1" applyProtection="1">
      <alignment horizontal="center" vertical="center" wrapText="1"/>
      <protection locked="0"/>
    </xf>
    <xf numFmtId="0" fontId="8" fillId="32" borderId="7" xfId="0" applyFont="1" applyFill="1" applyBorder="1" applyAlignment="1" applyProtection="1">
      <alignment horizontal="center" vertical="center" wrapText="1"/>
      <protection locked="0"/>
    </xf>
    <xf numFmtId="0" fontId="7" fillId="0" borderId="16" xfId="0" applyFont="1" applyBorder="1" applyAlignment="1">
      <alignment horizontal="center" vertical="center" wrapText="1"/>
    </xf>
    <xf numFmtId="0" fontId="26" fillId="0" borderId="11" xfId="0" applyFont="1" applyBorder="1" applyAlignment="1">
      <alignment wrapText="1"/>
    </xf>
    <xf numFmtId="0" fontId="12" fillId="0" borderId="11" xfId="0" applyFont="1" applyBorder="1"/>
    <xf numFmtId="166" fontId="4" fillId="21" borderId="11" xfId="5" applyNumberFormat="1" applyFont="1" applyFill="1" applyBorder="1" applyAlignment="1">
      <alignment horizontal="center" vertical="center" wrapText="1"/>
    </xf>
    <xf numFmtId="166" fontId="0" fillId="0" borderId="0" xfId="5" applyNumberFormat="1" applyFont="1"/>
    <xf numFmtId="166" fontId="7" fillId="21" borderId="11" xfId="5" applyNumberFormat="1" applyFont="1" applyFill="1" applyBorder="1" applyAlignment="1">
      <alignment horizontal="center" vertical="center" wrapText="1"/>
    </xf>
    <xf numFmtId="166" fontId="4" fillId="21" borderId="11" xfId="0" applyNumberFormat="1" applyFont="1" applyFill="1" applyBorder="1" applyAlignment="1">
      <alignment horizontal="center" vertical="center" wrapText="1"/>
    </xf>
    <xf numFmtId="166" fontId="4" fillId="0" borderId="16" xfId="0" applyNumberFormat="1" applyFont="1" applyBorder="1" applyAlignment="1">
      <alignment horizontal="center" vertical="center" wrapText="1"/>
    </xf>
    <xf numFmtId="166" fontId="4" fillId="21" borderId="16" xfId="0" applyNumberFormat="1" applyFont="1" applyFill="1" applyBorder="1" applyAlignment="1">
      <alignment horizontal="center" vertical="center" wrapText="1"/>
    </xf>
    <xf numFmtId="166" fontId="4" fillId="0" borderId="16" xfId="0" applyNumberFormat="1" applyFont="1" applyBorder="1" applyAlignment="1" applyProtection="1">
      <alignment horizontal="center" vertical="center"/>
      <protection locked="0"/>
    </xf>
    <xf numFmtId="166" fontId="4" fillId="0" borderId="16" xfId="5" applyNumberFormat="1" applyFont="1" applyBorder="1" applyAlignment="1">
      <alignment horizontal="center" vertical="center" wrapText="1"/>
    </xf>
    <xf numFmtId="0" fontId="28" fillId="21" borderId="11" xfId="0" applyFont="1" applyFill="1" applyBorder="1" applyAlignment="1">
      <alignment horizontal="center" vertical="center" wrapText="1"/>
    </xf>
    <xf numFmtId="0" fontId="4" fillId="33" borderId="11" xfId="0" applyFont="1" applyFill="1" applyBorder="1" applyAlignment="1">
      <alignment horizontal="left" vertical="center" wrapText="1"/>
    </xf>
    <xf numFmtId="0" fontId="28" fillId="33" borderId="11" xfId="0" applyFont="1" applyFill="1" applyBorder="1" applyAlignment="1">
      <alignment horizontal="center" vertical="center" wrapText="1"/>
    </xf>
    <xf numFmtId="0" fontId="26" fillId="33" borderId="11" xfId="0" applyFont="1" applyFill="1" applyBorder="1" applyAlignment="1">
      <alignment wrapText="1"/>
    </xf>
    <xf numFmtId="0" fontId="0" fillId="33" borderId="0" xfId="0" applyFill="1"/>
    <xf numFmtId="0" fontId="8" fillId="33" borderId="7" xfId="0" applyFont="1" applyFill="1" applyBorder="1" applyAlignment="1" applyProtection="1">
      <alignment horizontal="center" vertical="center" wrapText="1"/>
      <protection locked="0"/>
    </xf>
    <xf numFmtId="0" fontId="8" fillId="31" borderId="11" xfId="0" applyFont="1" applyFill="1" applyBorder="1" applyAlignment="1" applyProtection="1">
      <alignment horizontal="center" vertical="center" wrapText="1"/>
      <protection locked="0"/>
    </xf>
    <xf numFmtId="2" fontId="4" fillId="0" borderId="16" xfId="0" applyNumberFormat="1" applyFont="1" applyBorder="1" applyAlignment="1">
      <alignment horizontal="center" vertical="center" wrapText="1"/>
    </xf>
    <xf numFmtId="2" fontId="4" fillId="21" borderId="11" xfId="5" applyNumberFormat="1" applyFont="1" applyFill="1" applyBorder="1" applyAlignment="1">
      <alignment horizontal="center" vertical="center" wrapText="1"/>
    </xf>
    <xf numFmtId="2" fontId="4" fillId="21" borderId="11" xfId="0" applyNumberFormat="1" applyFont="1" applyFill="1" applyBorder="1" applyAlignment="1">
      <alignment horizontal="center" vertical="center" wrapText="1"/>
    </xf>
    <xf numFmtId="2" fontId="4" fillId="0" borderId="16" xfId="0" applyNumberFormat="1" applyFont="1" applyBorder="1" applyAlignment="1" applyProtection="1">
      <alignment horizontal="center" vertical="center"/>
      <protection locked="0"/>
    </xf>
    <xf numFmtId="0" fontId="4" fillId="21" borderId="11" xfId="0" applyFont="1" applyFill="1" applyBorder="1" applyAlignment="1">
      <alignment horizontal="left" vertical="center" wrapText="1"/>
    </xf>
    <xf numFmtId="2" fontId="4" fillId="21" borderId="16" xfId="5" applyNumberFormat="1" applyFont="1" applyFill="1" applyBorder="1" applyAlignment="1">
      <alignment horizontal="center" vertical="center" wrapText="1"/>
    </xf>
    <xf numFmtId="2" fontId="4" fillId="21" borderId="16" xfId="0" applyNumberFormat="1" applyFont="1" applyFill="1" applyBorder="1" applyAlignment="1">
      <alignment horizontal="center" vertical="center" wrapText="1"/>
    </xf>
    <xf numFmtId="0" fontId="0" fillId="21" borderId="1" xfId="0" applyFill="1" applyBorder="1"/>
    <xf numFmtId="0" fontId="0" fillId="21" borderId="0" xfId="0" applyFill="1"/>
    <xf numFmtId="4" fontId="0" fillId="33" borderId="1" xfId="0" applyNumberFormat="1" applyFill="1" applyBorder="1"/>
    <xf numFmtId="0" fontId="0" fillId="21" borderId="11" xfId="0" applyFill="1" applyBorder="1" applyAlignment="1">
      <alignment wrapText="1"/>
    </xf>
    <xf numFmtId="0" fontId="0" fillId="0" borderId="4" xfId="0" applyBorder="1" applyAlignment="1">
      <alignment wrapText="1"/>
    </xf>
    <xf numFmtId="0" fontId="8" fillId="34" borderId="7" xfId="0" applyFont="1" applyFill="1" applyBorder="1" applyAlignment="1" applyProtection="1">
      <alignment horizontal="center" vertical="center" wrapText="1"/>
      <protection locked="0"/>
    </xf>
    <xf numFmtId="0" fontId="4" fillId="0" borderId="16" xfId="5" applyNumberFormat="1" applyFont="1" applyBorder="1" applyAlignment="1">
      <alignment horizontal="center" vertical="center" wrapText="1"/>
    </xf>
    <xf numFmtId="0" fontId="12" fillId="0" borderId="11" xfId="0" applyFont="1" applyBorder="1" applyAlignment="1">
      <alignment wrapText="1"/>
    </xf>
    <xf numFmtId="166" fontId="4" fillId="0" borderId="11" xfId="5" applyNumberFormat="1" applyFont="1" applyFill="1" applyBorder="1" applyAlignment="1">
      <alignment horizontal="center" vertical="center" wrapText="1"/>
    </xf>
    <xf numFmtId="3" fontId="4" fillId="0" borderId="11" xfId="0" applyNumberFormat="1" applyFont="1" applyBorder="1" applyAlignment="1">
      <alignment horizontal="center" vertical="center" wrapText="1"/>
    </xf>
    <xf numFmtId="166" fontId="4" fillId="0" borderId="11" xfId="0" applyNumberFormat="1" applyFont="1" applyBorder="1" applyAlignment="1">
      <alignment horizontal="center" vertical="center" wrapText="1"/>
    </xf>
    <xf numFmtId="0" fontId="28" fillId="0" borderId="2" xfId="0" applyFont="1" applyBorder="1" applyAlignment="1">
      <alignment horizontal="left" vertical="center" wrapText="1"/>
    </xf>
    <xf numFmtId="14" fontId="4" fillId="0" borderId="11" xfId="0" applyNumberFormat="1" applyFont="1" applyBorder="1" applyAlignment="1">
      <alignment horizontal="left" vertical="center" wrapText="1"/>
    </xf>
    <xf numFmtId="1" fontId="4" fillId="0" borderId="2" xfId="0" applyNumberFormat="1" applyFont="1" applyBorder="1" applyAlignment="1">
      <alignment horizontal="center" vertical="center" wrapText="1"/>
    </xf>
    <xf numFmtId="166" fontId="0" fillId="0" borderId="0" xfId="0" applyNumberFormat="1"/>
    <xf numFmtId="0" fontId="4" fillId="13" borderId="13" xfId="0" applyFont="1" applyFill="1" applyBorder="1" applyAlignment="1">
      <alignment horizontal="left" vertical="center" wrapText="1"/>
    </xf>
    <xf numFmtId="0" fontId="4" fillId="6" borderId="10" xfId="0" applyFont="1" applyFill="1" applyBorder="1" applyAlignment="1">
      <alignment horizontal="left" vertical="center" wrapText="1"/>
    </xf>
    <xf numFmtId="0" fontId="4" fillId="19" borderId="11" xfId="0" applyFont="1" applyFill="1" applyBorder="1" applyAlignment="1">
      <alignment horizontal="center" vertical="center" wrapText="1"/>
    </xf>
    <xf numFmtId="0" fontId="4" fillId="10" borderId="10" xfId="0" applyFont="1" applyFill="1" applyBorder="1" applyAlignment="1">
      <alignment horizontal="left" vertical="center" wrapText="1"/>
    </xf>
    <xf numFmtId="0" fontId="5" fillId="3" borderId="11" xfId="0" applyFont="1" applyFill="1" applyBorder="1" applyAlignment="1" applyProtection="1">
      <alignment horizontal="center" vertical="center" wrapText="1"/>
      <protection locked="0"/>
    </xf>
    <xf numFmtId="0" fontId="6" fillId="0" borderId="13" xfId="0"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pplyProtection="1">
      <alignment horizontal="center" vertical="center" wrapText="1"/>
      <protection locked="0"/>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3" xfId="0" applyFont="1" applyBorder="1" applyAlignment="1">
      <alignment horizontal="center" vertical="center" wrapText="1"/>
    </xf>
    <xf numFmtId="0" fontId="11" fillId="30" borderId="2" xfId="0" applyFont="1" applyFill="1" applyBorder="1" applyAlignment="1" applyProtection="1">
      <alignment horizontal="left" vertical="center" wrapText="1"/>
      <protection locked="0"/>
    </xf>
    <xf numFmtId="0" fontId="11" fillId="0" borderId="3" xfId="0" applyFont="1" applyBorder="1" applyAlignment="1" applyProtection="1">
      <alignment horizontal="center" vertical="center" wrapText="1"/>
      <protection locked="0"/>
    </xf>
    <xf numFmtId="0" fontId="6" fillId="0" borderId="14" xfId="0" applyFont="1" applyBorder="1" applyAlignment="1">
      <alignment horizontal="center" vertical="center" wrapText="1"/>
    </xf>
    <xf numFmtId="0" fontId="4" fillId="7" borderId="3" xfId="0" applyFont="1" applyFill="1" applyBorder="1" applyAlignment="1">
      <alignment horizontal="left" vertical="center" wrapText="1"/>
    </xf>
    <xf numFmtId="0" fontId="4" fillId="0" borderId="1" xfId="0" applyFont="1" applyBorder="1" applyAlignment="1" applyProtection="1">
      <alignment horizontal="left" vertical="center" wrapText="1"/>
      <protection locked="0"/>
    </xf>
    <xf numFmtId="14" fontId="4" fillId="25" borderId="2" xfId="0" applyNumberFormat="1" applyFont="1" applyFill="1" applyBorder="1" applyAlignment="1">
      <alignment horizontal="left" vertical="center" wrapText="1"/>
    </xf>
    <xf numFmtId="0" fontId="4" fillId="25" borderId="11" xfId="0" applyFont="1" applyFill="1" applyBorder="1" applyAlignment="1" applyProtection="1">
      <alignment horizontal="left" vertical="center" wrapText="1"/>
      <protection locked="0"/>
    </xf>
    <xf numFmtId="14" fontId="4" fillId="25" borderId="3" xfId="0" applyNumberFormat="1" applyFont="1" applyFill="1" applyBorder="1" applyAlignment="1">
      <alignment horizontal="left" vertical="center" wrapText="1"/>
    </xf>
    <xf numFmtId="14" fontId="4" fillId="0" borderId="3" xfId="0" applyNumberFormat="1" applyFont="1" applyBorder="1" applyAlignment="1">
      <alignment horizontal="left" vertical="center" wrapText="1"/>
    </xf>
    <xf numFmtId="0" fontId="4" fillId="25" borderId="16" xfId="0" applyFont="1" applyFill="1" applyBorder="1" applyAlignment="1" applyProtection="1">
      <alignment horizontal="left" vertical="center" wrapText="1"/>
      <protection locked="0"/>
    </xf>
    <xf numFmtId="14" fontId="4" fillId="25" borderId="12" xfId="0" applyNumberFormat="1" applyFont="1" applyFill="1" applyBorder="1" applyAlignment="1">
      <alignment horizontal="left" vertical="center" wrapText="1"/>
    </xf>
    <xf numFmtId="0" fontId="8" fillId="3" borderId="10" xfId="0" applyFont="1" applyFill="1" applyBorder="1" applyAlignment="1" applyProtection="1">
      <alignment horizontal="center" vertical="center" wrapText="1"/>
      <protection locked="0"/>
    </xf>
    <xf numFmtId="14" fontId="4" fillId="0" borderId="16" xfId="0" applyNumberFormat="1" applyFont="1" applyBorder="1" applyAlignment="1">
      <alignment horizontal="left" vertical="center" wrapText="1"/>
    </xf>
    <xf numFmtId="0" fontId="4" fillId="25" borderId="16" xfId="0" applyFont="1" applyFill="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14" fontId="4" fillId="0" borderId="16" xfId="0" applyNumberFormat="1" applyFont="1" applyBorder="1" applyAlignment="1">
      <alignment horizontal="center" vertical="center" wrapText="1"/>
    </xf>
    <xf numFmtId="0" fontId="4" fillId="0" borderId="7" xfId="0" applyFont="1" applyBorder="1" applyAlignment="1" applyProtection="1">
      <alignment horizontal="center" vertical="center" wrapText="1"/>
      <protection locked="0"/>
    </xf>
    <xf numFmtId="0" fontId="4" fillId="25" borderId="22"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locked="0"/>
    </xf>
    <xf numFmtId="0" fontId="4" fillId="25" borderId="7" xfId="0" applyFont="1" applyFill="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8" fillId="3" borderId="4" xfId="0" applyFont="1" applyFill="1" applyBorder="1" applyAlignment="1" applyProtection="1">
      <alignment horizontal="center" vertical="center" wrapText="1"/>
      <protection locked="0"/>
    </xf>
    <xf numFmtId="14" fontId="4" fillId="0" borderId="7" xfId="0" applyNumberFormat="1" applyFont="1" applyBorder="1" applyAlignment="1">
      <alignment horizontal="left" vertical="center" wrapText="1"/>
    </xf>
    <xf numFmtId="0" fontId="4" fillId="31" borderId="22" xfId="0" applyFont="1" applyFill="1" applyBorder="1" applyAlignment="1" applyProtection="1">
      <alignment horizontal="center" vertical="center" wrapText="1"/>
      <protection locked="0"/>
    </xf>
    <xf numFmtId="0" fontId="4" fillId="31" borderId="16" xfId="0" applyFont="1" applyFill="1" applyBorder="1" applyAlignment="1" applyProtection="1">
      <alignment horizontal="center" vertical="center" wrapText="1"/>
      <protection locked="0"/>
    </xf>
    <xf numFmtId="14" fontId="4" fillId="31" borderId="16" xfId="0" applyNumberFormat="1" applyFont="1" applyFill="1" applyBorder="1" applyAlignment="1">
      <alignment horizontal="center" vertical="center" wrapText="1"/>
    </xf>
    <xf numFmtId="0" fontId="4" fillId="33" borderId="16" xfId="0" applyFont="1" applyFill="1" applyBorder="1" applyAlignment="1" applyProtection="1">
      <alignment horizontal="center" vertical="center" wrapText="1"/>
      <protection locked="0"/>
    </xf>
    <xf numFmtId="0" fontId="4" fillId="31" borderId="7" xfId="0" applyFont="1" applyFill="1" applyBorder="1" applyAlignment="1" applyProtection="1">
      <alignment horizontal="center" vertical="center" wrapText="1"/>
      <protection locked="0"/>
    </xf>
    <xf numFmtId="14" fontId="4" fillId="33" borderId="16" xfId="0" applyNumberFormat="1" applyFont="1" applyFill="1" applyBorder="1" applyAlignment="1">
      <alignment horizontal="left" vertical="center" wrapText="1"/>
    </xf>
    <xf numFmtId="0" fontId="4" fillId="7" borderId="16" xfId="0" applyFont="1" applyFill="1" applyBorder="1" applyAlignment="1" applyProtection="1">
      <alignment horizontal="center" vertical="center" wrapText="1"/>
      <protection locked="0"/>
    </xf>
    <xf numFmtId="0" fontId="4" fillId="25" borderId="11" xfId="0" applyFont="1" applyFill="1" applyBorder="1" applyAlignment="1" applyProtection="1">
      <alignment horizontal="center" vertical="center" wrapText="1"/>
      <protection locked="0"/>
    </xf>
    <xf numFmtId="14" fontId="4" fillId="33" borderId="11" xfId="0" applyNumberFormat="1" applyFont="1" applyFill="1" applyBorder="1" applyAlignment="1">
      <alignment horizontal="left" vertical="center" wrapText="1"/>
    </xf>
    <xf numFmtId="0" fontId="4" fillId="26" borderId="2" xfId="0" applyFont="1" applyFill="1" applyBorder="1" applyAlignment="1">
      <alignment horizontal="left" vertical="center" wrapText="1"/>
    </xf>
    <xf numFmtId="0" fontId="4" fillId="37" borderId="2" xfId="0" applyFont="1" applyFill="1" applyBorder="1" applyAlignment="1">
      <alignment horizontal="left" vertical="center" wrapText="1"/>
    </xf>
    <xf numFmtId="0" fontId="4" fillId="15" borderId="16" xfId="0" applyFont="1" applyFill="1" applyBorder="1" applyAlignment="1" applyProtection="1">
      <alignment horizontal="center" vertical="center" wrapText="1"/>
      <protection locked="0"/>
    </xf>
    <xf numFmtId="0" fontId="7" fillId="25" borderId="11" xfId="0" applyFont="1" applyFill="1" applyBorder="1" applyAlignment="1" applyProtection="1">
      <alignment horizontal="center" vertical="center" wrapText="1"/>
      <protection locked="0"/>
    </xf>
    <xf numFmtId="0" fontId="28" fillId="0" borderId="11" xfId="0" applyFont="1" applyBorder="1" applyAlignment="1" applyProtection="1">
      <alignment horizontal="center" vertical="center" wrapText="1"/>
      <protection locked="0"/>
    </xf>
    <xf numFmtId="0" fontId="28" fillId="0" borderId="16" xfId="0" applyFont="1" applyBorder="1" applyAlignment="1" applyProtection="1">
      <alignment horizontal="center" vertical="center" wrapText="1"/>
      <protection locked="0"/>
    </xf>
    <xf numFmtId="0" fontId="7" fillId="25" borderId="16" xfId="0" applyFont="1" applyFill="1" applyBorder="1" applyAlignment="1" applyProtection="1">
      <alignment horizontal="center" vertical="center" wrapText="1"/>
      <protection locked="0"/>
    </xf>
    <xf numFmtId="0" fontId="4" fillId="38" borderId="16" xfId="0" applyFont="1" applyFill="1" applyBorder="1" applyAlignment="1" applyProtection="1">
      <alignment horizontal="center" vertical="center" wrapText="1"/>
      <protection locked="0"/>
    </xf>
    <xf numFmtId="0" fontId="4" fillId="0" borderId="11" xfId="0" applyFont="1" applyBorder="1" applyAlignment="1" applyProtection="1">
      <alignment horizontal="left" vertical="center" wrapText="1"/>
      <protection locked="0"/>
    </xf>
    <xf numFmtId="0" fontId="28" fillId="0" borderId="22" xfId="0" applyFont="1" applyBorder="1" applyAlignment="1" applyProtection="1">
      <alignment horizontal="center" vertical="center" wrapText="1"/>
      <protection locked="0"/>
    </xf>
    <xf numFmtId="0" fontId="4" fillId="38" borderId="22" xfId="0" applyFont="1" applyFill="1" applyBorder="1" applyAlignment="1" applyProtection="1">
      <alignment horizontal="center" vertical="center" wrapText="1"/>
      <protection locked="0"/>
    </xf>
    <xf numFmtId="0" fontId="4" fillId="33" borderId="3" xfId="0" applyFont="1" applyFill="1" applyBorder="1" applyAlignment="1">
      <alignment horizontal="left" vertical="center" wrapText="1"/>
    </xf>
    <xf numFmtId="0" fontId="29" fillId="0" borderId="11" xfId="0" applyFont="1" applyBorder="1" applyAlignment="1">
      <alignment horizontal="center" vertical="center" wrapText="1"/>
    </xf>
    <xf numFmtId="0" fontId="4" fillId="0" borderId="21" xfId="0" applyFont="1" applyBorder="1" applyAlignment="1" applyProtection="1">
      <alignment horizontal="center" vertical="center" wrapText="1"/>
      <protection locked="0"/>
    </xf>
    <xf numFmtId="0" fontId="4" fillId="10" borderId="3" xfId="0" applyFont="1" applyFill="1" applyBorder="1" applyAlignment="1">
      <alignment horizontal="left" vertical="center" wrapText="1"/>
    </xf>
    <xf numFmtId="0" fontId="6" fillId="0" borderId="24" xfId="0" applyFont="1" applyBorder="1" applyAlignment="1">
      <alignment horizontal="center" vertical="center" wrapText="1"/>
    </xf>
    <xf numFmtId="0" fontId="29" fillId="0" borderId="16" xfId="0" applyFont="1" applyBorder="1" applyAlignment="1">
      <alignment horizontal="center" vertical="center" wrapText="1"/>
    </xf>
    <xf numFmtId="0" fontId="4" fillId="3" borderId="11" xfId="0" applyFont="1" applyFill="1" applyBorder="1" applyAlignment="1" applyProtection="1">
      <alignment horizontal="center" vertical="center" wrapText="1"/>
      <protection locked="0"/>
    </xf>
    <xf numFmtId="0" fontId="4" fillId="39" borderId="16" xfId="0" applyFont="1" applyFill="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31" borderId="11" xfId="0" applyFont="1" applyFill="1" applyBorder="1" applyAlignment="1" applyProtection="1">
      <alignment horizontal="center" vertical="center" wrapText="1"/>
      <protection locked="0"/>
    </xf>
    <xf numFmtId="0" fontId="4" fillId="39" borderId="11" xfId="0" applyFont="1" applyFill="1" applyBorder="1" applyAlignment="1" applyProtection="1">
      <alignment horizontal="center" vertical="center" wrapText="1"/>
      <protection locked="0"/>
    </xf>
    <xf numFmtId="0" fontId="4" fillId="0" borderId="19" xfId="0" applyFont="1" applyBorder="1" applyAlignment="1" applyProtection="1">
      <alignment horizontal="center" vertical="center" wrapText="1"/>
      <protection locked="0"/>
    </xf>
    <xf numFmtId="0" fontId="4" fillId="13" borderId="4"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20" borderId="11" xfId="0" applyFont="1" applyFill="1" applyBorder="1" applyAlignment="1">
      <alignment horizontal="left" vertical="center" wrapText="1"/>
    </xf>
    <xf numFmtId="0" fontId="4" fillId="8" borderId="11" xfId="0" applyFont="1" applyFill="1" applyBorder="1" applyAlignment="1">
      <alignment horizontal="left" vertical="center" wrapText="1"/>
    </xf>
    <xf numFmtId="0" fontId="4" fillId="11" borderId="11" xfId="0" applyFont="1" applyFill="1" applyBorder="1" applyAlignment="1">
      <alignment horizontal="left" vertical="center" wrapText="1"/>
    </xf>
    <xf numFmtId="0" fontId="4" fillId="19" borderId="10" xfId="0" applyFont="1" applyFill="1" applyBorder="1" applyAlignment="1">
      <alignment horizontal="center" vertical="center" wrapText="1"/>
    </xf>
    <xf numFmtId="0" fontId="11" fillId="0" borderId="2" xfId="0" applyFont="1" applyBorder="1" applyAlignment="1" applyProtection="1">
      <alignment horizontal="center" vertical="center" wrapText="1"/>
      <protection locked="0"/>
    </xf>
    <xf numFmtId="14" fontId="4" fillId="33" borderId="2" xfId="0" applyNumberFormat="1" applyFont="1" applyFill="1" applyBorder="1" applyAlignment="1">
      <alignment horizontal="left" vertical="center" wrapText="1"/>
    </xf>
    <xf numFmtId="14" fontId="4" fillId="25" borderId="11" xfId="0" applyNumberFormat="1" applyFont="1" applyFill="1" applyBorder="1" applyAlignment="1">
      <alignment horizontal="left" vertical="center" wrapText="1"/>
    </xf>
    <xf numFmtId="0" fontId="4" fillId="25" borderId="2" xfId="0" applyFont="1" applyFill="1" applyBorder="1" applyAlignment="1" applyProtection="1">
      <alignment horizontal="left" vertical="center" wrapText="1"/>
      <protection locked="0"/>
    </xf>
    <xf numFmtId="14" fontId="4" fillId="0" borderId="10" xfId="0" applyNumberFormat="1" applyFont="1" applyBorder="1" applyAlignment="1">
      <alignment horizontal="left" vertical="center" wrapText="1"/>
    </xf>
    <xf numFmtId="14" fontId="4" fillId="25" borderId="1" xfId="0" applyNumberFormat="1" applyFont="1" applyFill="1" applyBorder="1" applyAlignment="1">
      <alignment horizontal="left" vertical="center" wrapText="1"/>
    </xf>
    <xf numFmtId="0" fontId="4" fillId="25" borderId="3" xfId="0" applyFont="1" applyFill="1" applyBorder="1" applyAlignment="1" applyProtection="1">
      <alignment horizontal="left" vertical="center" wrapText="1"/>
      <protection locked="0"/>
    </xf>
    <xf numFmtId="14" fontId="4" fillId="25" borderId="16" xfId="0" applyNumberFormat="1" applyFont="1" applyFill="1" applyBorder="1" applyAlignment="1">
      <alignment horizontal="left" vertical="center" wrapText="1"/>
    </xf>
    <xf numFmtId="14" fontId="4" fillId="0" borderId="12" xfId="0" applyNumberFormat="1" applyFont="1" applyBorder="1" applyAlignment="1">
      <alignment horizontal="left" vertical="center" wrapText="1"/>
    </xf>
    <xf numFmtId="14" fontId="4" fillId="0" borderId="22" xfId="0" applyNumberFormat="1" applyFont="1" applyBorder="1" applyAlignment="1">
      <alignment horizontal="left" vertical="center" wrapText="1"/>
    </xf>
    <xf numFmtId="0" fontId="4" fillId="25" borderId="2" xfId="0" applyFont="1" applyFill="1" applyBorder="1" applyAlignment="1" applyProtection="1">
      <alignment horizontal="center" vertical="center" wrapText="1"/>
      <protection locked="0"/>
    </xf>
    <xf numFmtId="14" fontId="4" fillId="33" borderId="7" xfId="0" applyNumberFormat="1" applyFont="1" applyFill="1" applyBorder="1" applyAlignment="1">
      <alignment horizontal="left" vertical="center" wrapText="1"/>
    </xf>
    <xf numFmtId="14" fontId="4" fillId="33" borderId="22" xfId="0" applyNumberFormat="1" applyFont="1" applyFill="1" applyBorder="1" applyAlignment="1">
      <alignment horizontal="left" vertical="center" wrapText="1"/>
    </xf>
    <xf numFmtId="0" fontId="4" fillId="0" borderId="22" xfId="0" applyFont="1" applyBorder="1" applyAlignment="1" applyProtection="1">
      <alignment horizontal="left" vertical="center" wrapText="1"/>
      <protection locked="0"/>
    </xf>
    <xf numFmtId="14" fontId="4" fillId="0" borderId="22" xfId="0" applyNumberFormat="1" applyFont="1" applyBorder="1" applyAlignment="1">
      <alignment horizontal="center" vertical="center" wrapText="1"/>
    </xf>
    <xf numFmtId="0" fontId="4" fillId="33" borderId="11" xfId="0" applyFont="1" applyFill="1" applyBorder="1" applyAlignment="1" applyProtection="1">
      <alignment horizontal="center" vertical="center" wrapText="1"/>
      <protection locked="0"/>
    </xf>
    <xf numFmtId="0" fontId="4" fillId="7" borderId="11" xfId="0" applyFont="1" applyFill="1" applyBorder="1" applyAlignment="1" applyProtection="1">
      <alignment horizontal="center" vertical="center" wrapText="1"/>
      <protection locked="0"/>
    </xf>
    <xf numFmtId="0" fontId="4" fillId="15" borderId="7" xfId="0" applyFont="1" applyFill="1" applyBorder="1" applyAlignment="1" applyProtection="1">
      <alignment horizontal="center" vertical="center" wrapText="1"/>
      <protection locked="0"/>
    </xf>
    <xf numFmtId="0" fontId="4" fillId="25" borderId="7" xfId="0" applyFont="1" applyFill="1" applyBorder="1" applyAlignment="1" applyProtection="1">
      <alignment horizontal="center" vertical="center" wrapText="1"/>
      <protection locked="0"/>
    </xf>
    <xf numFmtId="0" fontId="4" fillId="15" borderId="11" xfId="0" applyFont="1" applyFill="1" applyBorder="1" applyAlignment="1" applyProtection="1">
      <alignment horizontal="center" vertical="center" wrapText="1"/>
      <protection locked="0"/>
    </xf>
    <xf numFmtId="0" fontId="4" fillId="15" borderId="22" xfId="0" applyFont="1" applyFill="1" applyBorder="1" applyAlignment="1" applyProtection="1">
      <alignment horizontal="center" vertical="center" wrapText="1"/>
      <protection locked="0"/>
    </xf>
    <xf numFmtId="0" fontId="29" fillId="0" borderId="11" xfId="0" applyFont="1" applyBorder="1" applyAlignment="1">
      <alignment horizontal="center" wrapText="1"/>
    </xf>
    <xf numFmtId="0" fontId="4" fillId="0" borderId="22" xfId="0" applyFont="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4" fillId="0" borderId="22" xfId="0" applyFont="1" applyBorder="1" applyAlignment="1">
      <alignment horizontal="center" vertical="center" wrapText="1"/>
    </xf>
    <xf numFmtId="0" fontId="7" fillId="0" borderId="16" xfId="0" applyFont="1" applyBorder="1" applyAlignment="1" applyProtection="1">
      <alignment horizontal="center" vertical="center"/>
      <protection locked="0"/>
    </xf>
    <xf numFmtId="0" fontId="4" fillId="0" borderId="25" xfId="0" applyFont="1" applyBorder="1" applyAlignment="1">
      <alignment horizontal="center" vertical="center" wrapText="1"/>
    </xf>
    <xf numFmtId="0" fontId="4" fillId="0" borderId="7" xfId="0" applyFont="1" applyBorder="1" applyAlignment="1">
      <alignment horizontal="center" vertical="center" wrapText="1"/>
    </xf>
    <xf numFmtId="0" fontId="8" fillId="3" borderId="16" xfId="0" applyFont="1" applyFill="1" applyBorder="1" applyAlignment="1" applyProtection="1">
      <alignment horizontal="center" vertical="center" wrapText="1"/>
      <protection locked="0"/>
    </xf>
    <xf numFmtId="0" fontId="4" fillId="0" borderId="21" xfId="0" applyFont="1" applyBorder="1" applyAlignment="1" applyProtection="1">
      <alignment horizontal="center" vertical="center"/>
      <protection locked="0"/>
    </xf>
    <xf numFmtId="0" fontId="4" fillId="0" borderId="2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24" xfId="0" applyFont="1" applyBorder="1" applyAlignment="1" applyProtection="1">
      <alignment horizontal="center" vertical="center" wrapText="1"/>
      <protection locked="0"/>
    </xf>
    <xf numFmtId="0" fontId="5" fillId="32" borderId="3" xfId="0" applyFont="1" applyFill="1" applyBorder="1" applyAlignment="1">
      <alignment horizontal="left" vertical="center" wrapText="1"/>
    </xf>
    <xf numFmtId="0" fontId="4" fillId="12" borderId="11" xfId="0" applyFont="1" applyFill="1" applyBorder="1" applyAlignment="1">
      <alignment horizontal="left" vertical="center" wrapText="1"/>
    </xf>
    <xf numFmtId="0" fontId="30" fillId="17" borderId="11" xfId="0" applyFont="1" applyFill="1" applyBorder="1" applyAlignment="1">
      <alignment horizontal="left" vertical="center" wrapText="1"/>
    </xf>
    <xf numFmtId="0" fontId="30" fillId="17" borderId="2" xfId="0" applyFont="1" applyFill="1" applyBorder="1" applyAlignment="1">
      <alignment horizontal="left" vertical="center" wrapText="1"/>
    </xf>
    <xf numFmtId="0" fontId="4" fillId="37" borderId="11" xfId="0" applyFont="1" applyFill="1" applyBorder="1" applyAlignment="1">
      <alignment horizontal="left" vertical="center" wrapText="1"/>
    </xf>
    <xf numFmtId="0" fontId="4" fillId="26" borderId="11" xfId="0" applyFont="1" applyFill="1" applyBorder="1" applyAlignment="1">
      <alignment horizontal="left" vertical="center" wrapText="1"/>
    </xf>
    <xf numFmtId="0" fontId="31" fillId="40" borderId="2" xfId="0" applyFont="1" applyFill="1" applyBorder="1" applyAlignment="1">
      <alignment horizontal="left" vertical="center" wrapText="1"/>
    </xf>
    <xf numFmtId="0" fontId="4" fillId="10" borderId="11" xfId="0" applyFont="1" applyFill="1" applyBorder="1" applyAlignment="1">
      <alignment horizontal="left" vertical="center" wrapText="1"/>
    </xf>
    <xf numFmtId="0" fontId="4" fillId="0" borderId="0" xfId="0" applyFont="1" applyAlignment="1" applyProtection="1">
      <alignment horizontal="left" vertical="center" wrapText="1"/>
      <protection locked="0"/>
    </xf>
    <xf numFmtId="14" fontId="32" fillId="0" borderId="11" xfId="0" applyNumberFormat="1" applyFont="1" applyBorder="1" applyAlignment="1">
      <alignment horizontal="left" vertical="center" wrapText="1"/>
    </xf>
    <xf numFmtId="14" fontId="32" fillId="0" borderId="2" xfId="0" applyNumberFormat="1" applyFont="1" applyBorder="1" applyAlignment="1">
      <alignment horizontal="left" vertical="center" wrapText="1"/>
    </xf>
    <xf numFmtId="14" fontId="7" fillId="0" borderId="2" xfId="0" applyNumberFormat="1" applyFont="1" applyBorder="1" applyAlignment="1">
      <alignment horizontal="left" vertical="center" wrapText="1"/>
    </xf>
    <xf numFmtId="14" fontId="33" fillId="0" borderId="2" xfId="0" applyNumberFormat="1" applyFont="1" applyBorder="1" applyAlignment="1">
      <alignment horizontal="left" vertical="center" wrapText="1"/>
    </xf>
    <xf numFmtId="14" fontId="4" fillId="0" borderId="26" xfId="0" applyNumberFormat="1" applyFont="1" applyBorder="1" applyAlignment="1">
      <alignment horizontal="left" vertical="center" wrapText="1"/>
    </xf>
    <xf numFmtId="14" fontId="4" fillId="0" borderId="4" xfId="0" applyNumberFormat="1" applyFont="1" applyBorder="1" applyAlignment="1">
      <alignment horizontal="left" vertical="center" wrapText="1"/>
    </xf>
    <xf numFmtId="14" fontId="4" fillId="0" borderId="13" xfId="0" applyNumberFormat="1" applyFont="1" applyBorder="1" applyAlignment="1">
      <alignment horizontal="left" vertical="center" wrapText="1"/>
    </xf>
    <xf numFmtId="0" fontId="4" fillId="0" borderId="3" xfId="0" applyFont="1" applyBorder="1" applyAlignment="1">
      <alignment vertical="center" wrapText="1"/>
    </xf>
    <xf numFmtId="0" fontId="4" fillId="0" borderId="11" xfId="0" applyFont="1" applyBorder="1" applyAlignment="1">
      <alignment horizontal="center" wrapText="1"/>
    </xf>
    <xf numFmtId="0" fontId="4" fillId="0" borderId="11" xfId="0" applyFont="1" applyBorder="1" applyAlignment="1">
      <alignment vertical="center" wrapText="1"/>
    </xf>
    <xf numFmtId="0" fontId="4" fillId="0" borderId="11" xfId="0" applyFont="1" applyBorder="1" applyAlignment="1">
      <alignment wrapText="1"/>
    </xf>
    <xf numFmtId="14" fontId="4" fillId="0" borderId="27" xfId="0" applyNumberFormat="1"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15" borderId="2" xfId="0" applyFont="1" applyFill="1" applyBorder="1" applyAlignment="1">
      <alignment horizontal="center" vertical="center"/>
    </xf>
    <xf numFmtId="0" fontId="14" fillId="0" borderId="0" xfId="0" applyFont="1" applyAlignment="1">
      <alignment horizontal="center" vertical="center"/>
    </xf>
    <xf numFmtId="0" fontId="19" fillId="31" borderId="2" xfId="0" applyFont="1" applyFill="1" applyBorder="1" applyAlignment="1">
      <alignment horizontal="center" vertical="center" wrapText="1"/>
    </xf>
    <xf numFmtId="3" fontId="20" fillId="0" borderId="2" xfId="0" applyNumberFormat="1" applyFont="1" applyBorder="1" applyAlignment="1">
      <alignment horizontal="center" vertical="center"/>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4" fillId="16" borderId="1" xfId="0" applyFont="1" applyFill="1" applyBorder="1" applyAlignment="1">
      <alignment horizontal="center" vertical="center"/>
    </xf>
    <xf numFmtId="0" fontId="14" fillId="7" borderId="1" xfId="0" applyFont="1" applyFill="1" applyBorder="1" applyAlignment="1">
      <alignment horizontal="center" vertical="center"/>
    </xf>
    <xf numFmtId="0" fontId="18" fillId="31" borderId="2" xfId="0" applyFont="1" applyFill="1" applyBorder="1" applyAlignment="1">
      <alignment horizontal="center" vertical="center" wrapText="1"/>
    </xf>
    <xf numFmtId="0" fontId="18" fillId="31" borderId="2" xfId="0" applyFont="1" applyFill="1" applyBorder="1" applyAlignment="1">
      <alignment horizontal="center" vertical="center"/>
    </xf>
    <xf numFmtId="0" fontId="5" fillId="7" borderId="3" xfId="0" applyFont="1" applyFill="1" applyBorder="1" applyAlignment="1" applyProtection="1">
      <alignment horizontal="center" vertical="center"/>
      <protection locked="0"/>
    </xf>
    <xf numFmtId="0" fontId="5" fillId="7" borderId="5" xfId="0" applyFont="1" applyFill="1" applyBorder="1" applyAlignment="1" applyProtection="1">
      <alignment horizontal="center" vertical="center"/>
      <protection locked="0"/>
    </xf>
    <xf numFmtId="0" fontId="5" fillId="7" borderId="6" xfId="0" applyFont="1" applyFill="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25" borderId="19" xfId="0" applyFont="1" applyFill="1" applyBorder="1" applyAlignment="1" applyProtection="1">
      <alignment horizontal="center" vertical="center"/>
      <protection locked="0"/>
    </xf>
    <xf numFmtId="0" fontId="5" fillId="25" borderId="1" xfId="0" applyFont="1" applyFill="1" applyBorder="1" applyAlignment="1" applyProtection="1">
      <alignment horizontal="center" vertical="center"/>
      <protection locked="0"/>
    </xf>
    <xf numFmtId="0" fontId="5" fillId="25" borderId="20" xfId="0" applyFont="1" applyFill="1" applyBorder="1" applyAlignment="1" applyProtection="1">
      <alignment horizontal="center" vertical="center"/>
      <protection locked="0"/>
    </xf>
    <xf numFmtId="0" fontId="4" fillId="0" borderId="4" xfId="0" applyFont="1" applyBorder="1" applyAlignment="1" applyProtection="1">
      <alignment horizontal="center" vertical="center" textRotation="255" wrapText="1"/>
      <protection locked="0"/>
    </xf>
    <xf numFmtId="0" fontId="4" fillId="0" borderId="23" xfId="0" applyFont="1" applyBorder="1" applyAlignment="1" applyProtection="1">
      <alignment horizontal="center" vertical="center" textRotation="255" wrapText="1"/>
      <protection locked="0"/>
    </xf>
    <xf numFmtId="0" fontId="4" fillId="0" borderId="21" xfId="0" applyFont="1" applyBorder="1" applyAlignment="1" applyProtection="1">
      <alignment horizontal="center" vertical="center" textRotation="255" wrapText="1"/>
      <protection locked="0"/>
    </xf>
  </cellXfs>
  <cellStyles count="6">
    <cellStyle name="Hyperlink" xfId="3" xr:uid="{00000000-0005-0000-0000-000000000000}"/>
    <cellStyle name="Moneda" xfId="5" builtinId="4"/>
    <cellStyle name="Normal" xfId="0" builtinId="0"/>
    <cellStyle name="Normal 2" xfId="1" xr:uid="{00000000-0005-0000-0000-000002000000}"/>
    <cellStyle name="Normal 3" xfId="2" xr:uid="{00000000-0005-0000-0000-000003000000}"/>
    <cellStyle name="Porcentaje" xfId="4" builtinId="5"/>
  </cellStyles>
  <dxfs count="203">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theme="1"/>
      </font>
      <fill>
        <patternFill patternType="solid">
          <bgColor rgb="FFFDB5FF"/>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ont>
        <color rgb="FF9C0006"/>
      </font>
      <fill>
        <patternFill>
          <bgColor rgb="FFFFC7CE"/>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ill>
        <patternFill>
          <bgColor rgb="FFFFC000"/>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rgb="FF9C5700"/>
      </font>
      <fill>
        <patternFill>
          <bgColor rgb="FFFFEB9C"/>
        </patternFill>
      </fill>
    </dxf>
    <dxf>
      <fill>
        <patternFill>
          <bgColor rgb="FFFFC7CE"/>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ill>
        <patternFill>
          <bgColor theme="9" tint="0.59996337778862885"/>
        </patternFill>
      </fill>
    </dxf>
    <dxf>
      <fill>
        <patternFill>
          <bgColor theme="0" tint="-0.24994659260841701"/>
        </patternFill>
      </fill>
    </dxf>
    <dxf>
      <fill>
        <patternFill patternType="solid">
          <bgColor rgb="FFF78D8D"/>
        </patternFill>
      </fill>
    </dxf>
    <dxf>
      <font>
        <color theme="1"/>
      </font>
      <fill>
        <patternFill patternType="solid">
          <bgColor rgb="FFFDB5FF"/>
        </patternFill>
      </fill>
    </dxf>
    <dxf>
      <font>
        <color rgb="FF9C5700"/>
      </font>
      <fill>
        <patternFill>
          <bgColor rgb="FFFFEB9C"/>
        </patternFill>
      </fill>
    </dxf>
    <dxf>
      <fill>
        <patternFill>
          <bgColor rgb="FFFFC7CE"/>
        </patternFill>
      </fill>
    </dxf>
    <dxf>
      <font>
        <color rgb="FF9C5700"/>
      </font>
      <fill>
        <patternFill>
          <bgColor rgb="FFFFEB9C"/>
        </patternFill>
      </fill>
    </dxf>
    <dxf>
      <fill>
        <patternFill>
          <bgColor rgb="FFFFC000"/>
        </patternFill>
      </fill>
    </dxf>
    <dxf>
      <fill>
        <patternFill>
          <bgColor rgb="FF00B0F0"/>
        </patternFill>
      </fill>
    </dxf>
    <dxf>
      <font>
        <color rgb="FF006100"/>
      </font>
      <fill>
        <patternFill>
          <bgColor rgb="FFC6EFCE"/>
        </patternFill>
      </fill>
    </dxf>
  </dxfs>
  <tableStyles count="0" defaultTableStyle="TableStyleMedium2" defaultPivotStyle="PivotStyleLight16"/>
  <colors>
    <mruColors>
      <color rgb="FFC8FC68"/>
      <color rgb="FFFF5050"/>
      <color rgb="FFE0B7F7"/>
      <color rgb="FFB8F3FF"/>
      <color rgb="FFFDB5FF"/>
      <color rgb="FFF78D8D"/>
      <color rgb="FFD9FFB8"/>
      <color rgb="FFF0FFB8"/>
      <color rgb="FFA66D6E"/>
      <color rgb="FFE7F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_xlchart.v2.0</cx:f>
      </cx:strDim>
      <cx:numDim type="val">
        <cx:f>_xlchart.v2.1</cx:f>
      </cx:numDim>
    </cx:data>
  </cx:chartData>
  <cx:chart>
    <cx:plotArea>
      <cx:plotAreaRegion>
        <cx:series layoutId="funnel" uniqueId="{EE96C0A9-6896-45D2-AAA6-8266E6246A16}">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spcFirstLastPara="1" vertOverflow="ellipsis" horzOverflow="overflow" wrap="square" lIns="0" tIns="0" rIns="0" bIns="0" anchor="ctr" anchorCtr="1"/>
          <a:lstStyle/>
          <a:p>
            <a:pPr algn="ctr" rtl="0">
              <a:defRPr>
                <a:solidFill>
                  <a:schemeClr val="tx1">
                    <a:lumMod val="95000"/>
                    <a:lumOff val="5000"/>
                  </a:schemeClr>
                </a:solidFill>
                <a:effectLst>
                  <a:outerShdw blurRad="50800" dist="50800" dir="5400000" sx="1000" sy="1000" algn="ctr" rotWithShape="0">
                    <a:srgbClr val="000000"/>
                  </a:outerShdw>
                </a:effectLst>
              </a:defRPr>
            </a:pPr>
            <a:endParaRPr lang="es-ES" sz="900" b="0" i="0" u="none" strike="noStrike" baseline="0">
              <a:solidFill>
                <a:schemeClr val="tx1">
                  <a:lumMod val="95000"/>
                  <a:lumOff val="5000"/>
                </a:schemeClr>
              </a:solidFill>
              <a:effectLst>
                <a:outerShdw blurRad="50800" dist="50800" dir="5400000" sx="1000" sy="1000" algn="ctr" rotWithShape="0">
                  <a:srgbClr val="000000"/>
                </a:outerShdw>
              </a:effectLst>
              <a:latin typeface="Calibri" panose="020F0502020204030204"/>
            </a:endParaRPr>
          </a:p>
        </cx:txPr>
      </cx:axis>
    </cx:plotArea>
  </cx:chart>
  <cx:spPr>
    <a:solidFill>
      <a:schemeClr val="lt1"/>
    </a:solidFill>
    <a:ln w="12700" cap="flat" cmpd="sng" algn="ctr">
      <a:solidFill>
        <a:schemeClr val="accent2"/>
      </a:solidFill>
      <a:prstDash val="solid"/>
      <a:miter lim="800000"/>
    </a:ln>
    <a:effectLst/>
  </cx:spPr>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_xlchart.v2.2</cx:f>
      </cx:strDim>
      <cx:numDim type="val">
        <cx:f>_xlchart.v2.3</cx:f>
      </cx:numDim>
    </cx:data>
  </cx:chartData>
  <cx:chart>
    <cx:plotArea>
      <cx:plotAreaRegion>
        <cx:series layoutId="funnel" uniqueId="{FC2DA855-D306-4D0A-9B01-55392631B58F}">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0" value="1"/>
          </cx:dataLabels>
          <cx:dataId val="0"/>
        </cx:series>
      </cx:plotAreaRegion>
      <cx:axis id="0">
        <cx:catScaling gapWidth="0.0599999987"/>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chart>
  <cx:spPr>
    <a:solidFill>
      <a:schemeClr val="lt1"/>
    </a:solidFill>
    <a:ln w="12700" cap="flat" cmpd="sng" algn="ctr">
      <a:solidFill>
        <a:schemeClr val="accent2"/>
      </a:solidFill>
      <a:prstDash val="solid"/>
      <a:miter lim="800000"/>
    </a:ln>
    <a:effectLst/>
  </cx:spPr>
</cx: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7">
  <a:schemeClr val="accent4"/>
</cs:colorStyle>
</file>

<file path=xl/charts/style1.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ocumenttasks/documenttask1.xml><?xml version="1.0" encoding="utf-8"?>
<Tasks xmlns="http://schemas.microsoft.com/office/tasks/2019/documenttasks">
  <Task id="{5C037E6F-D223-4F22-A973-32732DF038AF}">
    <Anchor>
      <Comment id="{34B06B7D-234B-47CC-9C27-9D760FD92A4A}"/>
    </Anchor>
    <History>
      <Event time="2024-10-01T14:33:15.68" id="{07315097-6A54-4F94-855B-38742202AD23}">
        <Attribution userId="S::jemendieta@minenergia.gov.co::caacd0ca-2b88-402c-9393-61017310426b" userName="JOHAN ESTEBAN MENDIETA CASTANEDA" userProvider="AD"/>
        <Anchor>
          <Comment id="{34B06B7D-234B-47CC-9C27-9D760FD92A4A}"/>
        </Anchor>
        <Create/>
      </Event>
      <Event time="2024-10-01T14:33:15.68" id="{A7BEFF18-9459-4B31-A573-2D21C4EA2F40}">
        <Attribution userId="S::jemendieta@minenergia.gov.co::caacd0ca-2b88-402c-9393-61017310426b" userName="JOHAN ESTEBAN MENDIETA CASTANEDA" userProvider="AD"/>
        <Anchor>
          <Comment id="{34B06B7D-234B-47CC-9C27-9D760FD92A4A}"/>
        </Anchor>
        <Assign userId="S::jdjunca@minenergia.gov.co::7ed648fb-8157-4d9a-945c-d395beb3d28c" userName="JESHUA DAVID JUNCA ROJAS" userProvider="AD"/>
      </Event>
      <Event time="2024-10-01T14:33:15.68" id="{A4F81C91-A60F-43F5-9922-847F32045FE9}">
        <Attribution userId="S::jemendieta@minenergia.gov.co::caacd0ca-2b88-402c-9393-61017310426b" userName="JOHAN ESTEBAN MENDIETA CASTANEDA" userProvider="AD"/>
        <Anchor>
          <Comment id="{34B06B7D-234B-47CC-9C27-9D760FD92A4A}"/>
        </Anchor>
        <SetTitle title="No entiendo esto @JESHUA DAVID JUNCA ROJAS"/>
      </Event>
    </History>
  </Task>
</Tasks>
</file>

<file path=xl/documenttasks/documenttask2.xml><?xml version="1.0" encoding="utf-8"?>
<Tasks xmlns="http://schemas.microsoft.com/office/tasks/2019/documenttasks">
  <Task id="{D252B294-D4EC-45D4-8A34-0EAFEA989BE8}">
    <Anchor>
      <Comment id="{79385EEB-F734-4DB4-A144-303DE9143EA5}"/>
    </Anchor>
    <History>
      <Event time="2024-09-24T20:05:45.73" id="{6F62AC6A-BC9C-4CA7-8147-6A68204A42A6}">
        <Attribution userId="S::jemendieta@minenergia.gov.co::caacd0ca-2b88-402c-9393-61017310426b" userName="JOHAN ESTEBAN MENDIETA CASTANEDA" userProvider="AD"/>
        <Anchor>
          <Comment id="{79385EEB-F734-4DB4-A144-303DE9143EA5}"/>
        </Anchor>
        <Create/>
      </Event>
      <Event time="2024-09-24T20:05:45.73" id="{BABF7200-917B-4BB4-BED5-C9AB5720218F}">
        <Attribution userId="S::jemendieta@minenergia.gov.co::caacd0ca-2b88-402c-9393-61017310426b" userName="JOHAN ESTEBAN MENDIETA CASTANEDA" userProvider="AD"/>
        <Anchor>
          <Comment id="{79385EEB-F734-4DB4-A144-303DE9143EA5}"/>
        </Anchor>
        <Assign userId="S::mcalderon@minenergia.gov.co::5f06810b-a2e6-4e97-9494-6a9b7e003796" userName="MIGUELITA CALDERON RODRIGUEZ" userProvider="AD"/>
      </Event>
      <Event time="2024-09-24T20:05:45.73" id="{574E4F48-44F5-410C-A1C9-43FBB5BCC90F}">
        <Attribution userId="S::jemendieta@minenergia.gov.co::caacd0ca-2b88-402c-9393-61017310426b" userName="JOHAN ESTEBAN MENDIETA CASTANEDA" userProvider="AD"/>
        <Anchor>
          <Comment id="{79385EEB-F734-4DB4-A144-303DE9143EA5}"/>
        </Anchor>
        <SetTitle title="@MIGUELITA CALDERON RODRIGUEZ Estar pendiente de estas dos empresas"/>
      </Event>
    </History>
  </Task>
</Tasks>
</file>

<file path=xl/documenttasks/documenttask3.xml><?xml version="1.0" encoding="utf-8"?>
<Tasks xmlns="http://schemas.microsoft.com/office/tasks/2019/documenttasks">
  <Task id="{CA6DD1F9-4B03-4A6D-9175-635508DD8FF8}">
    <Anchor>
      <Comment id="{24384DAE-6089-47FA-AB6C-09E19CB643D5}"/>
    </Anchor>
    <History>
      <Event time="2024-09-24T20:05:45.73" id="{6F62AC6A-BC9C-4CA7-8147-6A68204A42A6}">
        <Attribution userId="S::jemendieta@minenergia.gov.co::caacd0ca-2b88-402c-9393-61017310426b" userName="JOHAN ESTEBAN MENDIETA CASTANEDA" userProvider="AD"/>
        <Anchor>
          <Comment id="{24384DAE-6089-47FA-AB6C-09E19CB643D5}"/>
        </Anchor>
        <Create/>
      </Event>
      <Event time="2024-09-24T20:05:45.73" id="{BABF7200-917B-4BB4-BED5-C9AB5720218F}">
        <Attribution userId="S::jemendieta@minenergia.gov.co::caacd0ca-2b88-402c-9393-61017310426b" userName="JOHAN ESTEBAN MENDIETA CASTANEDA" userProvider="AD"/>
        <Anchor>
          <Comment id="{24384DAE-6089-47FA-AB6C-09E19CB643D5}"/>
        </Anchor>
        <Assign userId="S::mcalderon@minenergia.gov.co::5f06810b-a2e6-4e97-9494-6a9b7e003796" userName="MIGUELITA CALDERON RODRIGUEZ" userProvider="AD"/>
      </Event>
      <Event time="2024-09-24T20:05:45.73" id="{574E4F48-44F5-410C-A1C9-43FBB5BCC90F}">
        <Attribution userId="S::jemendieta@minenergia.gov.co::caacd0ca-2b88-402c-9393-61017310426b" userName="JOHAN ESTEBAN MENDIETA CASTANEDA" userProvider="AD"/>
        <Anchor>
          <Comment id="{24384DAE-6089-47FA-AB6C-09E19CB643D5}"/>
        </Anchor>
        <SetTitle title="@MIGUELITA CALDERON RODRIGUEZ Estar pendiente de estas dos empresas"/>
      </Event>
    </History>
  </Task>
</Tasks>
</file>

<file path=xl/documenttasks/documenttask4.xml><?xml version="1.0" encoding="utf-8"?>
<Tasks xmlns="http://schemas.microsoft.com/office/tasks/2019/documenttasks">
  <Task id="{BBF7EF62-9C7F-4CF2-9D49-5B556B867F30}">
    <Anchor>
      <Comment id="{99D66CF7-9B20-4655-ABD0-2834EFE6E987}"/>
    </Anchor>
    <History>
      <Event time="2024-09-24T20:05:45.73" id="{6F62AC6A-BC9C-4CA7-8147-6A68204A42A6}">
        <Attribution userId="S::jemendieta@minenergia.gov.co::caacd0ca-2b88-402c-9393-61017310426b" userName="JOHAN ESTEBAN MENDIETA CASTANEDA" userProvider="AD"/>
        <Anchor>
          <Comment id="{99D66CF7-9B20-4655-ABD0-2834EFE6E987}"/>
        </Anchor>
        <Create/>
      </Event>
      <Event time="2024-09-24T20:05:45.73" id="{BABF7200-917B-4BB4-BED5-C9AB5720218F}">
        <Attribution userId="S::jemendieta@minenergia.gov.co::caacd0ca-2b88-402c-9393-61017310426b" userName="JOHAN ESTEBAN MENDIETA CASTANEDA" userProvider="AD"/>
        <Anchor>
          <Comment id="{99D66CF7-9B20-4655-ABD0-2834EFE6E987}"/>
        </Anchor>
        <Assign userId="S::mcalderon@minenergia.gov.co::5f06810b-a2e6-4e97-9494-6a9b7e003796" userName="MIGUELITA CALDERON RODRIGUEZ" userProvider="AD"/>
      </Event>
      <Event time="2024-09-24T20:05:45.73" id="{574E4F48-44F5-410C-A1C9-43FBB5BCC90F}">
        <Attribution userId="S::jemendieta@minenergia.gov.co::caacd0ca-2b88-402c-9393-61017310426b" userName="JOHAN ESTEBAN MENDIETA CASTANEDA" userProvider="AD"/>
        <Anchor>
          <Comment id="{99D66CF7-9B20-4655-ABD0-2834EFE6E987}"/>
        </Anchor>
        <SetTitle title="@MIGUELITA CALDERON RODRIGUEZ Estar pendiente de estas dos empresas"/>
      </Event>
    </History>
  </Task>
</Tasks>
</file>

<file path=xl/documenttasks/documenttask5.xml><?xml version="1.0" encoding="utf-8"?>
<Tasks xmlns="http://schemas.microsoft.com/office/tasks/2019/documenttasks">
  <Task id="{33330A6B-2CAC-41D9-B64C-F7530119CF14}">
    <Anchor>
      <Comment id="{9F78E7D8-EC01-4F1A-AFDE-F26F4CE1E98B}"/>
    </Anchor>
    <History>
      <Event time="2024-09-24T20:05:45.73" id="{6F62AC6A-BC9C-4CA7-8147-6A68204A42A6}">
        <Attribution userId="S::jemendieta@minenergia.gov.co::caacd0ca-2b88-402c-9393-61017310426b" userName="JOHAN ESTEBAN MENDIETA CASTANEDA" userProvider="AD"/>
        <Anchor>
          <Comment id="{9F78E7D8-EC01-4F1A-AFDE-F26F4CE1E98B}"/>
        </Anchor>
        <Create/>
      </Event>
      <Event time="2024-09-24T20:05:45.73" id="{BABF7200-917B-4BB4-BED5-C9AB5720218F}">
        <Attribution userId="S::jemendieta@minenergia.gov.co::caacd0ca-2b88-402c-9393-61017310426b" userName="JOHAN ESTEBAN MENDIETA CASTANEDA" userProvider="AD"/>
        <Anchor>
          <Comment id="{9F78E7D8-EC01-4F1A-AFDE-F26F4CE1E98B}"/>
        </Anchor>
        <Assign userId="S::mcalderon@minenergia.gov.co::5f06810b-a2e6-4e97-9494-6a9b7e003796" userName="MIGUELITA CALDERON RODRIGUEZ" userProvider="AD"/>
      </Event>
      <Event time="2024-09-24T20:05:45.73" id="{574E4F48-44F5-410C-A1C9-43FBB5BCC90F}">
        <Attribution userId="S::jemendieta@minenergia.gov.co::caacd0ca-2b88-402c-9393-61017310426b" userName="JOHAN ESTEBAN MENDIETA CASTANEDA" userProvider="AD"/>
        <Anchor>
          <Comment id="{9F78E7D8-EC01-4F1A-AFDE-F26F4CE1E98B}"/>
        </Anchor>
        <SetTitle title="@MIGUELITA CALDERON RODRIGUEZ Estar pendiente de estas dos empresas"/>
      </Event>
    </History>
  </Task>
</Tasks>
</file>

<file path=xl/drawings/_rels/drawing1.xml.rels><?xml version="1.0" encoding="UTF-8" standalone="yes"?>
<Relationships xmlns="http://schemas.openxmlformats.org/package/2006/relationships"><Relationship Id="rId2" Type="http://schemas.microsoft.com/office/2014/relationships/chartEx" Target="../charts/chartEx2.xml"/><Relationship Id="rId1" Type="http://schemas.microsoft.com/office/2014/relationships/chartEx" Target="../charts/chartEx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4989</xdr:colOff>
      <xdr:row>6</xdr:row>
      <xdr:rowOff>36739</xdr:rowOff>
    </xdr:from>
    <xdr:to>
      <xdr:col>14</xdr:col>
      <xdr:colOff>32657</xdr:colOff>
      <xdr:row>13</xdr:row>
      <xdr:rowOff>413657</xdr:rowOff>
    </xdr:to>
    <mc:AlternateContent xmlns:mc="http://schemas.openxmlformats.org/markup-compatibility/2006">
      <mc:Choice xmlns:cx2="http://schemas.microsoft.com/office/drawing/2015/10/21/chartex" Requires="cx2">
        <xdr:graphicFrame macro="">
          <xdr:nvGraphicFramePr>
            <xdr:cNvPr id="3" name="Gráfico 2">
              <a:extLst>
                <a:ext uri="{FF2B5EF4-FFF2-40B4-BE49-F238E27FC236}">
                  <a16:creationId xmlns:a16="http://schemas.microsoft.com/office/drawing/2014/main" id="{458C4425-B788-48D2-B28F-3C89B4B6186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Este gráfico no está disponible en su versión de Excel.
Si edita esta forma o guarda el libro en un formato de archivo diferente, el gráfico no se podrá usar.</a:t>
              </a:r>
            </a:p>
          </xdr:txBody>
        </xdr:sp>
      </mc:Fallback>
    </mc:AlternateContent>
    <xdr:clientData/>
  </xdr:twoCellAnchor>
  <xdr:twoCellAnchor>
    <xdr:from>
      <xdr:col>5</xdr:col>
      <xdr:colOff>772886</xdr:colOff>
      <xdr:row>15</xdr:row>
      <xdr:rowOff>43541</xdr:rowOff>
    </xdr:from>
    <xdr:to>
      <xdr:col>14</xdr:col>
      <xdr:colOff>0</xdr:colOff>
      <xdr:row>56</xdr:row>
      <xdr:rowOff>10885</xdr:rowOff>
    </xdr:to>
    <mc:AlternateContent xmlns:mc="http://schemas.openxmlformats.org/markup-compatibility/2006">
      <mc:Choice xmlns:cx2="http://schemas.microsoft.com/office/drawing/2015/10/21/chartex" Requires="cx2">
        <xdr:graphicFrame macro="">
          <xdr:nvGraphicFramePr>
            <xdr:cNvPr id="4" name="Gráfico 3">
              <a:extLst>
                <a:ext uri="{FF2B5EF4-FFF2-40B4-BE49-F238E27FC236}">
                  <a16:creationId xmlns:a16="http://schemas.microsoft.com/office/drawing/2014/main" id="{EF707729-3F6A-4136-931B-744B31CC19B6}"/>
                </a:ext>
                <a:ext uri="{147F2762-F138-4A5C-976F-8EAC2B608ADB}">
                  <a16:predDERef xmlns:a16="http://schemas.microsoft.com/office/drawing/2014/main" pred="{458C4425-B788-48D2-B28F-3C89B4B6186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sz="1100"/>
                <a:t>Este gráfico no está disponible en su versión de Excel.
Si edita esta forma o guarda el libro en un formato de archivo diferente, el gráfico no se podrá usar.</a:t>
              </a:r>
            </a:p>
          </xdr:txBody>
        </xdr:sp>
      </mc:Fallback>
    </mc:AlternateContent>
    <xdr:clientData/>
  </xdr:twoCellAnchor>
  <xdr:twoCellAnchor>
    <xdr:from>
      <xdr:col>0</xdr:col>
      <xdr:colOff>261257</xdr:colOff>
      <xdr:row>14</xdr:row>
      <xdr:rowOff>446314</xdr:rowOff>
    </xdr:from>
    <xdr:to>
      <xdr:col>0</xdr:col>
      <xdr:colOff>674914</xdr:colOff>
      <xdr:row>16</xdr:row>
      <xdr:rowOff>163286</xdr:rowOff>
    </xdr:to>
    <xdr:sp macro="" textlink="">
      <xdr:nvSpPr>
        <xdr:cNvPr id="6" name="Flecha: curvada hacia la derecha 5">
          <a:extLst>
            <a:ext uri="{FF2B5EF4-FFF2-40B4-BE49-F238E27FC236}">
              <a16:creationId xmlns:a16="http://schemas.microsoft.com/office/drawing/2014/main" id="{DADF6423-70D9-A19E-A3AA-FA7632BDF9CD}"/>
            </a:ext>
          </a:extLst>
        </xdr:cNvPr>
        <xdr:cNvSpPr/>
      </xdr:nvSpPr>
      <xdr:spPr>
        <a:xfrm>
          <a:off x="261257" y="5290457"/>
          <a:ext cx="413657" cy="925286"/>
        </a:xfrm>
        <a:prstGeom prst="curvedRight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142</xdr:row>
      <xdr:rowOff>22225</xdr:rowOff>
    </xdr:from>
    <xdr:to>
      <xdr:col>13</xdr:col>
      <xdr:colOff>1346653</xdr:colOff>
      <xdr:row>207</xdr:row>
      <xdr:rowOff>92708</xdr:rowOff>
    </xdr:to>
    <xdr:pic>
      <xdr:nvPicPr>
        <xdr:cNvPr id="4" name="Imagen 1">
          <a:extLst>
            <a:ext uri="{FF2B5EF4-FFF2-40B4-BE49-F238E27FC236}">
              <a16:creationId xmlns:a16="http://schemas.microsoft.com/office/drawing/2014/main" id="{9236CF45-C5A3-A684-DD35-9B268860C26E}"/>
            </a:ext>
          </a:extLst>
        </xdr:cNvPr>
        <xdr:cNvPicPr>
          <a:picLocks noChangeAspect="1"/>
        </xdr:cNvPicPr>
      </xdr:nvPicPr>
      <xdr:blipFill>
        <a:blip xmlns:r="http://schemas.openxmlformats.org/officeDocument/2006/relationships" r:embed="rId1"/>
        <a:stretch>
          <a:fillRect/>
        </a:stretch>
      </xdr:blipFill>
      <xdr:spPr>
        <a:xfrm>
          <a:off x="0" y="51847750"/>
          <a:ext cx="18684058" cy="87344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142</xdr:row>
      <xdr:rowOff>22225</xdr:rowOff>
    </xdr:from>
    <xdr:to>
      <xdr:col>12</xdr:col>
      <xdr:colOff>451303</xdr:colOff>
      <xdr:row>207</xdr:row>
      <xdr:rowOff>92708</xdr:rowOff>
    </xdr:to>
    <xdr:pic>
      <xdr:nvPicPr>
        <xdr:cNvPr id="2" name="Imagen 1">
          <a:extLst>
            <a:ext uri="{FF2B5EF4-FFF2-40B4-BE49-F238E27FC236}">
              <a16:creationId xmlns:a16="http://schemas.microsoft.com/office/drawing/2014/main" id="{2C19C1E3-151D-413C-B105-937E91B3CC17}"/>
            </a:ext>
          </a:extLst>
        </xdr:cNvPr>
        <xdr:cNvPicPr>
          <a:picLocks noChangeAspect="1"/>
        </xdr:cNvPicPr>
      </xdr:nvPicPr>
      <xdr:blipFill>
        <a:blip xmlns:r="http://schemas.openxmlformats.org/officeDocument/2006/relationships" r:embed="rId1"/>
        <a:stretch>
          <a:fillRect/>
        </a:stretch>
      </xdr:blipFill>
      <xdr:spPr>
        <a:xfrm>
          <a:off x="0" y="57953275"/>
          <a:ext cx="18672628" cy="87382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142</xdr:row>
      <xdr:rowOff>22225</xdr:rowOff>
    </xdr:from>
    <xdr:to>
      <xdr:col>20</xdr:col>
      <xdr:colOff>108403</xdr:colOff>
      <xdr:row>207</xdr:row>
      <xdr:rowOff>92708</xdr:rowOff>
    </xdr:to>
    <xdr:pic>
      <xdr:nvPicPr>
        <xdr:cNvPr id="2" name="Imagen 1">
          <a:extLst>
            <a:ext uri="{FF2B5EF4-FFF2-40B4-BE49-F238E27FC236}">
              <a16:creationId xmlns:a16="http://schemas.microsoft.com/office/drawing/2014/main" id="{F585D366-5D56-41DA-A0D1-F36762A040A5}"/>
            </a:ext>
          </a:extLst>
        </xdr:cNvPr>
        <xdr:cNvPicPr>
          <a:picLocks noChangeAspect="1"/>
        </xdr:cNvPicPr>
      </xdr:nvPicPr>
      <xdr:blipFill>
        <a:blip xmlns:r="http://schemas.openxmlformats.org/officeDocument/2006/relationships" r:embed="rId1"/>
        <a:stretch>
          <a:fillRect/>
        </a:stretch>
      </xdr:blipFill>
      <xdr:spPr>
        <a:xfrm>
          <a:off x="0" y="57381775"/>
          <a:ext cx="18672628" cy="873823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ESHUA DAVID JUNCA ROJAS" id="{E3E7C27B-435B-4B41-9D5D-BFF43F883703}" userId="jdjunca@minenergia.gov.co" providerId="PeoplePicker"/>
  <person displayName="ANDRES FELIPE PERDOMO HERRERA" id="{FF269C3A-6633-488E-808B-549A37F0D23C}" userId="afperdomo@minenergia.gov.co" providerId="PeoplePicker"/>
  <person displayName="MIGUELITA CALDERON RODRIGUEZ" id="{51BD310B-44A5-4691-BE72-05DD30B63ECE}" userId="mcalderon@minenergia.gov.co" providerId="PeoplePicker"/>
  <person displayName="JESHUA DAVID JUNCA ROJAS" id="{87959063-AB68-43F5-9EA0-3243417FB670}" userId="S::jdjunca@minenergia.gov.co::7ed648fb-8157-4d9a-945c-d395beb3d28c" providerId="AD"/>
  <person displayName="JAVIER FABIAN PINZON GOMEZ" id="{9A4812E0-1F5C-487F-81CE-6C5690728B31}" userId="S::jfpinzon@minenergia.gov.co::4188ff19-ac51-4728-90cd-2473c58f1a66" providerId="AD"/>
  <person displayName="JOHAN ESTEBAN MENDIETA CASTANEDA" id="{9C255CC8-CAC1-44C0-BB6D-FD33FFC57372}" userId="S::jemendieta@minenergia.gov.co::caacd0ca-2b88-402c-9393-61017310426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 dT="2024-10-16T23:56:08.11" personId="{9A4812E0-1F5C-487F-81CE-6C5690728B31}" id="{89C40D65-C14E-436A-99ED-25836AA35B1A}">
    <text>Inicialmente reportaron 9065 usuarios exentos.</text>
  </threadedComment>
  <threadedComment ref="D5" dT="2024-11-14T00:47:51.58" personId="{9A4812E0-1F5C-487F-81CE-6C5690728B31}" id="{A4DD4812-1A28-47CC-9F4B-23C6988BAC4F}">
    <text>Usuarios reportados 2T-2024 =1648.</text>
  </threadedComment>
  <threadedComment ref="P5" dT="2024-11-14T20:51:52.71" personId="{9C255CC8-CAC1-44C0-BB6D-FD33FFC57372}" id="{D67C9380-E083-4014-AC2E-785B0C3C5E42}">
    <text xml:space="preserve">Este valor no es el de la muestra </text>
  </threadedComment>
  <threadedComment ref="O9" dT="2024-10-21T19:16:50.81" personId="{9A4812E0-1F5C-487F-81CE-6C5690728B31}" id="{B4055274-ECCD-418C-B64B-820DBD5566AD}">
    <text>En el piloto de prueba se solicito información de soporte a 10 usuarios.</text>
  </threadedComment>
  <threadedComment ref="O24" dT="2024-10-01T14:33:15.88" personId="{9C255CC8-CAC1-44C0-BB6D-FD33FFC57372}" id="{34B06B7D-234B-47CC-9C27-9D760FD92A4A}">
    <text xml:space="preserve">No entiendo esto @JESHUA DAVID JUNCA ROJAS </text>
    <mentions>
      <mention mentionpersonId="{E3E7C27B-435B-4B41-9D5D-BFF43F883703}" mentionId="{DD47B25F-3E4E-4523-9D7D-5E738BD64FCF}" startIndex="17" length="25"/>
    </mentions>
  </threadedComment>
  <threadedComment ref="O24" dT="2024-10-04T13:53:06.38" personId="{87959063-AB68-43F5-9EA0-3243417FB670}" id="{143DED7B-A136-4BEA-9A82-20C0A5325759}" parentId="{34B06B7D-234B-47CC-9C27-9D760FD92A4A}">
    <text xml:space="preserve">Se refiere a que previamente se había solicitado una cierta cantidad de usuarios para el segundo trimestre de 2022. </text>
  </threadedComment>
  <threadedComment ref="O24" dT="2024-10-07T20:09:10.83" personId="{9C255CC8-CAC1-44C0-BB6D-FD33FFC57372}" id="{BCD4BE68-B9E3-4167-9246-117F5462301E}" parentId="{34B06B7D-234B-47CC-9C27-9D760FD92A4A}">
    <text>Pero la matriz solamente es usuarios de 4T 2023</text>
  </threadedComment>
  <threadedComment ref="O24" dT="2024-10-11T10:31:14.75" personId="{87959063-AB68-43F5-9EA0-3243417FB670}" id="{A40834E8-B52F-440A-92B9-59601F903487}" parentId="{34B06B7D-234B-47CC-9C27-9D760FD92A4A}">
    <text>Se elimino y se dejo en la parte de observaciones la solicitud del 2T de 2022</text>
  </threadedComment>
  <threadedComment ref="D29" dT="2024-07-19T21:46:13.81" personId="{9C255CC8-CAC1-44C0-BB6D-FD33FFC57372}" id="{07133308-4CB8-4B4D-9D40-3A81469CFFEB}">
    <text>11000+10304</text>
  </threadedComment>
</ThreadedComments>
</file>

<file path=xl/threadedComments/threadedComment2.xml><?xml version="1.0" encoding="utf-8"?>
<ThreadedComments xmlns="http://schemas.microsoft.com/office/spreadsheetml/2018/threadedcomments" xmlns:x="http://schemas.openxmlformats.org/spreadsheetml/2006/main">
  <threadedComment ref="B2" dT="2024-07-19T21:46:13.81" personId="{9C255CC8-CAC1-44C0-BB6D-FD33FFC57372}" id="{08627E1F-8E71-458C-896F-0495DA79AD7B}">
    <text>11000+10304</text>
  </threadedComment>
  <threadedComment ref="B5" dT="2024-10-16T23:56:08.11" personId="{9A4812E0-1F5C-487F-81CE-6C5690728B31}" id="{DFFCBFFC-1F07-49FB-A540-505A673ECBF6}">
    <text>Inicialmente reportaron 9065 usuarios exentos.</text>
  </threadedComment>
</ThreadedComments>
</file>

<file path=xl/threadedComments/threadedComment3.xml><?xml version="1.0" encoding="utf-8"?>
<ThreadedComments xmlns="http://schemas.microsoft.com/office/spreadsheetml/2018/threadedcomments" xmlns:x="http://schemas.openxmlformats.org/spreadsheetml/2006/main">
  <threadedComment ref="H33" dT="2024-07-19T21:46:13.81" personId="{9C255CC8-CAC1-44C0-BB6D-FD33FFC57372}" id="{775C614F-40F4-4AF5-A477-6D21F8810DCA}">
    <text>11000+10304</text>
  </threadedComment>
  <threadedComment ref="B46" dT="2024-09-24T20:05:46.54" personId="{9C255CC8-CAC1-44C0-BB6D-FD33FFC57372}" id="{79385EEB-F734-4DB4-A144-303DE9143EA5}">
    <text>@MIGUELITA CALDERON RODRIGUEZ Estar pendiente de estas dos empresas</text>
    <mentions>
      <mention mentionpersonId="{51BD310B-44A5-4691-BE72-05DD30B63ECE}" mentionId="{5F792EEA-E8CE-47BB-B1A5-C417DC00B594}" startIndex="0" length="29"/>
    </mentions>
  </threadedComment>
  <threadedComment ref="I57" dT="2024-08-08T16:43:40.81" personId="{9C255CC8-CAC1-44C0-BB6D-FD33FFC57372}" id="{29D3A2C1-7F3F-4F0A-9EDD-AF3448B13FF0}">
    <text xml:space="preserve">Esta no es la columna de observaciones @ANDRES FELIPE PERDOMO HERRERA </text>
    <mentions>
      <mention mentionpersonId="{FF269C3A-6633-488E-808B-549A37F0D23C}" mentionId="{7BD7F603-7F90-42BF-9983-9B71E6DF5A0C}" startIndex="39" length="30"/>
    </mentions>
  </threadedComment>
</ThreadedComments>
</file>

<file path=xl/threadedComments/threadedComment4.xml><?xml version="1.0" encoding="utf-8"?>
<ThreadedComments xmlns="http://schemas.microsoft.com/office/spreadsheetml/2018/threadedcomments" xmlns:x="http://schemas.openxmlformats.org/spreadsheetml/2006/main">
  <threadedComment ref="B56" dT="2024-09-24T20:05:46.54" personId="{9C255CC8-CAC1-44C0-BB6D-FD33FFC57372}" id="{24384DAE-6089-47FA-AB6C-09E19CB643D5}">
    <text>@MIGUELITA CALDERON RODRIGUEZ Estar pendiente de estas dos empresas</text>
    <mentions>
      <mention mentionpersonId="{51BD310B-44A5-4691-BE72-05DD30B63ECE}" mentionId="{1155932F-51F7-42E2-8FF1-06C370907B32}" startIndex="0" length="29"/>
    </mentions>
  </threadedComment>
</ThreadedComments>
</file>

<file path=xl/threadedComments/threadedComment5.xml><?xml version="1.0" encoding="utf-8"?>
<ThreadedComments xmlns="http://schemas.microsoft.com/office/spreadsheetml/2018/threadedcomments" xmlns:x="http://schemas.openxmlformats.org/spreadsheetml/2006/main">
  <threadedComment ref="B56" dT="2024-09-24T20:05:46.54" personId="{9C255CC8-CAC1-44C0-BB6D-FD33FFC57372}" id="{99D66CF7-9B20-4655-ABD0-2834EFE6E987}">
    <text>@MIGUELITA CALDERON RODRIGUEZ Estar pendiente de estas dos empresas</text>
    <mentions>
      <mention mentionpersonId="{51BD310B-44A5-4691-BE72-05DD30B63ECE}" mentionId="{348D5A97-3BC6-4D2D-9FD5-95B0E57C0B2E}" startIndex="0" length="29"/>
    </mentions>
  </threadedComment>
</ThreadedComments>
</file>

<file path=xl/threadedComments/threadedComment6.xml><?xml version="1.0" encoding="utf-8"?>
<ThreadedComments xmlns="http://schemas.microsoft.com/office/spreadsheetml/2018/threadedcomments" xmlns:x="http://schemas.openxmlformats.org/spreadsheetml/2006/main">
  <threadedComment ref="B56" dT="2024-09-24T20:05:46.54" personId="{9C255CC8-CAC1-44C0-BB6D-FD33FFC57372}" id="{9F78E7D8-EC01-4F1A-AFDE-F26F4CE1E98B}">
    <text>@MIGUELITA CALDERON RODRIGUEZ Estar pendiente de estas dos empresas</text>
    <mentions>
      <mention mentionpersonId="{51BD310B-44A5-4691-BE72-05DD30B63ECE}" mentionId="{D77E8D72-7D5E-43A4-91BF-AD9FB88D1DC4}" startIndex="0" length="29"/>
    </mentions>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documenttask" Target="../documenttasks/documenttask1.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argo.minenergia.gov.co/orfeo/radicacion/NEW.php?nurad=202432030326152&amp;Buscar=BuscarDocModUS&amp;Submit3=ModificarDocumentos&amp;Buscar1=BuscarOrfeo78956jkgf" TargetMode="External"/><Relationship Id="rId5" Type="http://schemas.microsoft.com/office/2019/04/relationships/documenttask" Target="../documenttasks/documenttask2.xml"/><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9/04/relationships/documenttask" Target="../documenttasks/documenttask3.xml"/><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3.xml"/><Relationship Id="rId5" Type="http://schemas.microsoft.com/office/2019/04/relationships/documenttask" Target="../documenttasks/documenttask4.xml"/><Relationship Id="rId4" Type="http://schemas.microsoft.com/office/2017/10/relationships/threadedComment" Target="../threadedComments/threadedComment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4.xml"/><Relationship Id="rId5" Type="http://schemas.microsoft.com/office/2019/04/relationships/documenttask" Target="../documenttasks/documenttask5.xml"/><Relationship Id="rId4" Type="http://schemas.microsoft.com/office/2017/10/relationships/threadedComment" Target="../threadedComments/threadedCommen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BFDCE-A609-4D89-BB66-7E81CB712005}">
  <sheetPr>
    <tabColor rgb="FF92D050"/>
  </sheetPr>
  <dimension ref="A1:P59"/>
  <sheetViews>
    <sheetView showGridLines="0" topLeftCell="A23" zoomScale="50" zoomScaleNormal="50" workbookViewId="0">
      <selection activeCell="D31" sqref="D31"/>
    </sheetView>
  </sheetViews>
  <sheetFormatPr defaultColWidth="0" defaultRowHeight="13.9" zeroHeight="1"/>
  <cols>
    <col min="1" max="2" width="11.5703125" style="113" customWidth="1"/>
    <col min="3" max="3" width="59.7109375" style="113" customWidth="1"/>
    <col min="4" max="4" width="22" style="113" bestFit="1" customWidth="1"/>
    <col min="5" max="5" width="15.42578125" style="113" customWidth="1"/>
    <col min="6" max="8" width="11.5703125" style="113" customWidth="1"/>
    <col min="9" max="9" width="19.7109375" style="113" customWidth="1"/>
    <col min="10" max="16" width="11.5703125" style="113" customWidth="1"/>
    <col min="17" max="16384" width="11.5703125" style="113" hidden="1"/>
  </cols>
  <sheetData>
    <row r="1" spans="2:14"/>
    <row r="2" spans="2:14"/>
    <row r="3" spans="2:14" ht="21.6" customHeight="1">
      <c r="B3" s="337" t="s">
        <v>0</v>
      </c>
      <c r="C3" s="337"/>
      <c r="D3" s="337"/>
      <c r="E3" s="337"/>
      <c r="F3" s="337"/>
      <c r="G3" s="337"/>
      <c r="H3" s="337"/>
      <c r="I3" s="338" t="e">
        <f>SUM('SEGUIMIENTO SEMANAL 4T 2023'!#REF!)</f>
        <v>#REF!</v>
      </c>
    </row>
    <row r="4" spans="2:14" ht="27" customHeight="1">
      <c r="B4" s="337"/>
      <c r="C4" s="337"/>
      <c r="D4" s="337"/>
      <c r="E4" s="337"/>
      <c r="F4" s="337"/>
      <c r="G4" s="337"/>
      <c r="H4" s="337"/>
      <c r="I4" s="338"/>
    </row>
    <row r="5" spans="2:14" ht="21.6" customHeight="1"/>
    <row r="6" spans="2:14" ht="34.9" customHeight="1">
      <c r="B6" s="344" t="s">
        <v>1</v>
      </c>
      <c r="C6" s="345"/>
      <c r="D6" s="345"/>
      <c r="E6" s="345"/>
      <c r="G6" s="343" t="s">
        <v>2</v>
      </c>
      <c r="H6" s="343"/>
      <c r="I6" s="343"/>
      <c r="J6" s="343"/>
      <c r="K6" s="343"/>
      <c r="L6" s="343"/>
      <c r="M6" s="343"/>
      <c r="N6" s="343"/>
    </row>
    <row r="7" spans="2:14" ht="7.9" customHeight="1"/>
    <row r="8" spans="2:14" ht="21" customHeight="1">
      <c r="B8" s="29" t="e">
        <f>'SEGUIMIENTO SEMANAL 4T 2023'!#REF!</f>
        <v>#REF!</v>
      </c>
      <c r="C8" s="114" t="s">
        <v>3</v>
      </c>
      <c r="D8" s="112">
        <v>63</v>
      </c>
      <c r="E8" s="115">
        <f>D8/63</f>
        <v>1</v>
      </c>
    </row>
    <row r="9" spans="2:14" ht="37.9" customHeight="1">
      <c r="B9" s="29" t="e">
        <f>'SEGUIMIENTO SEMANAL 4T 2023'!#REF!</f>
        <v>#REF!</v>
      </c>
      <c r="C9" s="114" t="e">
        <f>'SEGUIMIENTO SEMANAL 4T 2023'!#REF!</f>
        <v>#REF!</v>
      </c>
      <c r="D9" s="112" t="e">
        <f>'SEGUIMIENTO SEMANAL 4T 2023'!#REF!+'SEGUIMIENTO SEMANAL 4T 2023'!#REF!+'SEGUIMIENTO SEMANAL 4T 2023'!#REF!+'SEGUIMIENTO SEMANAL 4T 2023'!#REF!+'SEGUIMIENTO SEMANAL 4T 2023'!#REF!</f>
        <v>#REF!</v>
      </c>
      <c r="E9" s="115" t="e">
        <f t="shared" ref="E9:E12" si="0">D9/63</f>
        <v>#REF!</v>
      </c>
    </row>
    <row r="10" spans="2:14" ht="44.45" customHeight="1">
      <c r="B10" s="29" t="e">
        <f>'SEGUIMIENTO SEMANAL 4T 2023'!#REF!</f>
        <v>#REF!</v>
      </c>
      <c r="C10" s="114" t="s">
        <v>4</v>
      </c>
      <c r="D10" s="112" t="e">
        <f>'SEGUIMIENTO SEMANAL 4T 2023'!#REF!+D11+D12</f>
        <v>#REF!</v>
      </c>
      <c r="E10" s="115" t="e">
        <f t="shared" si="0"/>
        <v>#REF!</v>
      </c>
    </row>
    <row r="11" spans="2:14" ht="26.45" customHeight="1">
      <c r="B11" s="29" t="e">
        <f>'SEGUIMIENTO SEMANAL 4T 2023'!#REF!</f>
        <v>#REF!</v>
      </c>
      <c r="C11" s="114" t="s">
        <v>5</v>
      </c>
      <c r="D11" s="112" t="e">
        <f>'SEGUIMIENTO SEMANAL 4T 2023'!#REF!+D12</f>
        <v>#REF!</v>
      </c>
      <c r="E11" s="115" t="e">
        <f t="shared" si="0"/>
        <v>#REF!</v>
      </c>
    </row>
    <row r="12" spans="2:14" ht="49.9" customHeight="1">
      <c r="B12" s="29" t="e">
        <f>'SEGUIMIENTO SEMANAL 4T 2023'!#REF!</f>
        <v>#REF!</v>
      </c>
      <c r="C12" s="114" t="s">
        <v>6</v>
      </c>
      <c r="D12" s="112" t="e">
        <f>'SEGUIMIENTO SEMANAL 4T 2023'!#REF!</f>
        <v>#REF!</v>
      </c>
      <c r="E12" s="115" t="e">
        <f t="shared" si="0"/>
        <v>#REF!</v>
      </c>
    </row>
    <row r="13" spans="2:14"/>
    <row r="14" spans="2:14" ht="46.9" customHeight="1">
      <c r="B14" s="111" t="e">
        <f>'SEGUIMIENTO SEMANAL 4T 2023'!#REF!</f>
        <v>#REF!</v>
      </c>
      <c r="C14" s="114" t="s">
        <v>7</v>
      </c>
      <c r="D14" s="112" t="e">
        <f>'SEGUIMIENTO SEMANAL 4T 2023'!#REF!</f>
        <v>#REF!</v>
      </c>
      <c r="E14" s="113">
        <v>6</v>
      </c>
      <c r="F14" s="146" t="s">
        <v>8</v>
      </c>
    </row>
    <row r="15" spans="2:14" ht="58.15" customHeight="1">
      <c r="B15" s="102" t="e">
        <f>'SEGUIMIENTO SEMANAL 4T 2023'!#REF!</f>
        <v>#REF!</v>
      </c>
      <c r="C15" s="114" t="s">
        <v>9</v>
      </c>
      <c r="D15" s="112" t="e">
        <f>'SEGUIMIENTO SEMANAL 4T 2023'!#REF!</f>
        <v>#REF!</v>
      </c>
      <c r="G15" s="342" t="s">
        <v>10</v>
      </c>
      <c r="H15" s="342"/>
      <c r="I15" s="342"/>
      <c r="J15" s="342"/>
      <c r="K15" s="342"/>
      <c r="L15" s="342"/>
      <c r="M15" s="342"/>
      <c r="N15" s="342"/>
    </row>
    <row r="16" spans="2:14" ht="37.15" customHeight="1"/>
    <row r="17" spans="2:5" ht="37.9" customHeight="1">
      <c r="B17" s="339" t="s">
        <v>11</v>
      </c>
      <c r="C17" s="340"/>
      <c r="D17" s="341"/>
    </row>
    <row r="18" spans="2:5" ht="30.6" customHeight="1">
      <c r="B18" s="73" t="s">
        <v>12</v>
      </c>
      <c r="C18" s="73" t="s">
        <v>13</v>
      </c>
      <c r="D18" s="79" t="s">
        <v>14</v>
      </c>
    </row>
    <row r="19" spans="2:5">
      <c r="B19" s="116">
        <v>1220</v>
      </c>
      <c r="C19" s="8" t="s">
        <v>15</v>
      </c>
      <c r="D19" s="117">
        <v>1997</v>
      </c>
    </row>
    <row r="20" spans="2:5">
      <c r="B20" s="116">
        <v>1266</v>
      </c>
      <c r="C20" s="8" t="s">
        <v>16</v>
      </c>
      <c r="D20" s="117">
        <v>1423</v>
      </c>
    </row>
    <row r="21" spans="2:5" ht="30" customHeight="1">
      <c r="B21" s="116">
        <v>1246</v>
      </c>
      <c r="C21" s="8" t="s">
        <v>17</v>
      </c>
      <c r="D21" s="117">
        <v>46</v>
      </c>
    </row>
    <row r="22" spans="2:5">
      <c r="B22" s="116">
        <v>1221</v>
      </c>
      <c r="C22" s="8" t="s">
        <v>18</v>
      </c>
      <c r="D22" s="117">
        <v>18</v>
      </c>
    </row>
    <row r="23" spans="2:5">
      <c r="B23" s="116">
        <v>1281</v>
      </c>
      <c r="C23" s="52" t="s">
        <v>19</v>
      </c>
      <c r="D23" s="117">
        <v>11</v>
      </c>
    </row>
    <row r="24" spans="2:5"/>
    <row r="25" spans="2:5">
      <c r="B25" s="335" t="s">
        <v>20</v>
      </c>
      <c r="C25" s="335"/>
      <c r="D25" s="335"/>
      <c r="E25" s="335"/>
    </row>
    <row r="26" spans="2:5">
      <c r="B26" s="335"/>
      <c r="C26" s="335"/>
      <c r="D26" s="335"/>
      <c r="E26" s="335"/>
    </row>
    <row r="27" spans="2:5">
      <c r="B27" s="130" t="s">
        <v>21</v>
      </c>
      <c r="C27" s="130" t="s">
        <v>22</v>
      </c>
      <c r="D27" s="131" t="s">
        <v>23</v>
      </c>
      <c r="E27" s="131" t="s">
        <v>24</v>
      </c>
    </row>
    <row r="28" spans="2:5" ht="25.15">
      <c r="B28" s="123" t="s">
        <v>25</v>
      </c>
      <c r="C28" s="124" t="e">
        <f>'SEGUIMIENTO SEMANAL 4T 2023'!#REF!</f>
        <v>#REF!</v>
      </c>
      <c r="D28" s="125" t="e">
        <f>'SEGUIMIENTO SEMANAL 4T 2023'!#REF!</f>
        <v>#REF!</v>
      </c>
      <c r="E28" s="125" t="e">
        <f>'SEGUIMIENTO SEMANAL 4T 2023'!#REF!</f>
        <v>#REF!</v>
      </c>
    </row>
    <row r="29" spans="2:5" ht="26.45">
      <c r="B29" s="126" t="s">
        <v>26</v>
      </c>
      <c r="C29" s="124" t="e">
        <f>'SEGUIMIENTO SEMANAL 4T 2023'!#REF!</f>
        <v>#REF!</v>
      </c>
      <c r="D29" s="125" t="e">
        <f>'SEGUIMIENTO SEMANAL 4T 2023'!#REF!</f>
        <v>#REF!</v>
      </c>
      <c r="E29" s="125" t="e">
        <f>'SEGUIMIENTO SEMANAL 4T 2023'!#REF!</f>
        <v>#REF!</v>
      </c>
    </row>
    <row r="30" spans="2:5" ht="39.6">
      <c r="B30" s="127" t="s">
        <v>27</v>
      </c>
      <c r="C30" s="124" t="e">
        <f>'SEGUIMIENTO SEMANAL 4T 2023'!#REF!</f>
        <v>#REF!</v>
      </c>
      <c r="D30" s="125" t="e">
        <f>'SEGUIMIENTO SEMANAL 4T 2023'!#REF!</f>
        <v>#REF!</v>
      </c>
      <c r="E30" s="125" t="e">
        <f>'SEGUIMIENTO SEMANAL 4T 2023'!#REF!</f>
        <v>#REF!</v>
      </c>
    </row>
    <row r="31" spans="2:5" ht="25.15">
      <c r="B31" s="123" t="s">
        <v>28</v>
      </c>
      <c r="C31" s="124" t="e">
        <f>'SEGUIMIENTO SEMANAL 4T 2023'!#REF!</f>
        <v>#REF!</v>
      </c>
      <c r="D31" s="125" t="e">
        <f>'SEGUIMIENTO SEMANAL 4T 2023'!#REF!</f>
        <v>#REF!</v>
      </c>
      <c r="E31" s="125" t="e">
        <f>'SEGUIMIENTO SEMANAL 4T 2023'!#REF!</f>
        <v>#REF!</v>
      </c>
    </row>
    <row r="32" spans="2:5">
      <c r="B32" s="128"/>
      <c r="C32" s="129"/>
      <c r="D32" s="122" t="e">
        <f>'SEGUIMIENTO SEMANAL 4T 2023'!#REF!</f>
        <v>#REF!</v>
      </c>
      <c r="E32" s="122" t="e">
        <f>'SEGUIMIENTO SEMANAL 4T 2023'!#REF!</f>
        <v>#REF!</v>
      </c>
    </row>
    <row r="33" spans="2:5"/>
    <row r="34" spans="2:5"/>
    <row r="35" spans="2:5"/>
    <row r="36" spans="2:5">
      <c r="B36" s="336" t="s">
        <v>29</v>
      </c>
      <c r="C36" s="336"/>
      <c r="D36" s="336"/>
    </row>
    <row r="37" spans="2:5">
      <c r="B37" s="336"/>
      <c r="C37" s="336"/>
      <c r="D37" s="336"/>
    </row>
    <row r="38" spans="2:5"/>
    <row r="39" spans="2:5"/>
    <row r="40" spans="2:5"/>
    <row r="41" spans="2:5" ht="13.5" customHeight="1">
      <c r="B41" s="333" t="s">
        <v>30</v>
      </c>
      <c r="C41" s="334"/>
      <c r="D41" s="334"/>
      <c r="E41" s="334"/>
    </row>
    <row r="42" spans="2:5" ht="13.5" customHeight="1">
      <c r="B42" s="334"/>
      <c r="C42" s="334"/>
      <c r="D42" s="334"/>
      <c r="E42" s="334"/>
    </row>
    <row r="43" spans="2:5" ht="13.5" customHeight="1">
      <c r="B43" s="334"/>
      <c r="C43" s="334"/>
      <c r="D43" s="334"/>
      <c r="E43" s="334"/>
    </row>
    <row r="44" spans="2:5" ht="13.5" customHeight="1">
      <c r="B44" s="334"/>
      <c r="C44" s="334"/>
      <c r="D44" s="334"/>
      <c r="E44" s="334"/>
    </row>
    <row r="45" spans="2:5" ht="13.5" customHeight="1">
      <c r="B45" s="334"/>
      <c r="C45" s="334"/>
      <c r="D45" s="334"/>
      <c r="E45" s="334"/>
    </row>
    <row r="46" spans="2:5" ht="13.5" customHeight="1">
      <c r="B46" s="334"/>
      <c r="C46" s="334"/>
      <c r="D46" s="334"/>
      <c r="E46" s="334"/>
    </row>
    <row r="47" spans="2:5" ht="13.5" customHeight="1">
      <c r="B47" s="334"/>
      <c r="C47" s="334"/>
      <c r="D47" s="334"/>
      <c r="E47" s="334"/>
    </row>
    <row r="48" spans="2:5" ht="13.5" customHeight="1">
      <c r="B48" s="334"/>
      <c r="C48" s="334"/>
      <c r="D48" s="334"/>
      <c r="E48" s="334"/>
    </row>
    <row r="49" spans="2:5" ht="13.5" customHeight="1">
      <c r="B49" s="334"/>
      <c r="C49" s="334"/>
      <c r="D49" s="334"/>
      <c r="E49" s="334"/>
    </row>
    <row r="50" spans="2:5" ht="13.5" customHeight="1">
      <c r="B50" s="334"/>
      <c r="C50" s="334"/>
      <c r="D50" s="334"/>
      <c r="E50" s="334"/>
    </row>
    <row r="51" spans="2:5" ht="13.5" customHeight="1">
      <c r="B51" s="334"/>
      <c r="C51" s="334"/>
      <c r="D51" s="334"/>
      <c r="E51" s="334"/>
    </row>
    <row r="52" spans="2:5" ht="13.5" customHeight="1">
      <c r="B52" s="334"/>
      <c r="C52" s="334"/>
      <c r="D52" s="334"/>
      <c r="E52" s="334"/>
    </row>
    <row r="53" spans="2:5" ht="13.5" customHeight="1">
      <c r="B53" s="334"/>
      <c r="C53" s="334"/>
      <c r="D53" s="334"/>
      <c r="E53" s="334"/>
    </row>
    <row r="54" spans="2:5"/>
    <row r="55" spans="2:5"/>
    <row r="56" spans="2:5"/>
    <row r="57" spans="2:5"/>
    <row r="58" spans="2:5"/>
    <row r="59" spans="2:5"/>
  </sheetData>
  <mergeCells count="9">
    <mergeCell ref="B41:E53"/>
    <mergeCell ref="B25:E26"/>
    <mergeCell ref="B36:D37"/>
    <mergeCell ref="B3:H4"/>
    <mergeCell ref="I3:I4"/>
    <mergeCell ref="B17:D17"/>
    <mergeCell ref="G15:N15"/>
    <mergeCell ref="G6:N6"/>
    <mergeCell ref="B6:E6"/>
  </mergeCells>
  <conditionalFormatting sqref="B8 B10:B12">
    <cfRule type="containsText" dxfId="202" priority="7" operator="containsText" text="OF">
      <formula>NOT(ISERROR(SEARCH("OF",B8)))</formula>
    </cfRule>
    <cfRule type="containsText" dxfId="201" priority="8" operator="containsText" text="RIE">
      <formula>NOT(ISERROR(SEARCH("RIE",B8)))</formula>
    </cfRule>
    <cfRule type="containsText" dxfId="200" priority="9" operator="containsText" text="SI">
      <formula>NOT(ISERROR(SEARCH("SI",B8)))</formula>
    </cfRule>
    <cfRule type="containsText" dxfId="199" priority="10" operator="containsText" text="RFC">
      <formula>NOT(ISERROR(SEARCH("RFC",B8)))</formula>
    </cfRule>
  </conditionalFormatting>
  <conditionalFormatting sqref="B9">
    <cfRule type="containsText" dxfId="198" priority="6" operator="containsText" text="SCFC">
      <formula>NOT(ISERROR(SEARCH("SCFC",B9)))</formula>
    </cfRule>
  </conditionalFormatting>
  <conditionalFormatting sqref="B10:B12">
    <cfRule type="cellIs" dxfId="197" priority="11" operator="equal">
      <formula>"RF6"</formula>
    </cfRule>
  </conditionalFormatting>
  <conditionalFormatting sqref="B28 B31">
    <cfRule type="containsText" dxfId="196" priority="1" operator="containsText" text="Andres Perdomo">
      <formula>NOT(ISERROR(SEARCH("Andres Perdomo",B28)))</formula>
    </cfRule>
    <cfRule type="containsText" dxfId="195" priority="2" operator="containsText" text="Jeshua Junca">
      <formula>NOT(ISERROR(SEARCH("Jeshua Junca",B28)))</formula>
    </cfRule>
    <cfRule type="containsText" dxfId="194" priority="3" operator="containsText" text="Javier Pinzón">
      <formula>NOT(ISERROR(SEARCH("Javier Pinzón",B28)))</formula>
    </cfRule>
    <cfRule type="containsText" dxfId="193" priority="4" operator="containsText" text="Miguelita Calderón">
      <formula>NOT(ISERROR(SEARCH("Miguelita Calderón",B28)))</formula>
    </cfRule>
  </conditionalFormatting>
  <conditionalFormatting sqref="E8:E12">
    <cfRule type="dataBar" priority="5">
      <dataBar>
        <cfvo type="min"/>
        <cfvo type="max"/>
        <color rgb="FF63C384"/>
      </dataBar>
      <extLst>
        <ext xmlns:x14="http://schemas.microsoft.com/office/spreadsheetml/2009/9/main" uri="{B025F937-C7B1-47D3-B67F-A62EFF666E3E}">
          <x14:id>{D0A7F893-6581-49A8-AFD5-1EC292CB1373}</x14:id>
        </ext>
      </extLst>
    </cfRule>
  </conditionalFormatting>
  <dataValidations count="1">
    <dataValidation type="list" allowBlank="1" showInputMessage="1" showErrorMessage="1" sqref="B28 B31" xr:uid="{4E10956F-24B3-437B-A2C5-27D6B970B8AF}">
      <formula1>"Miguelita Calderón, Jeshua Junca, Javier Pinzón, Andres Perdomo"</formula1>
    </dataValidation>
  </dataValidations>
  <pageMargins left="0.23622047244094491" right="0.23622047244094491" top="0.74803149606299213" bottom="0.74803149606299213" header="0.31496062992125984" footer="0.31496062992125984"/>
  <pageSetup scale="43" orientation="portrait" r:id="rId1"/>
  <drawing r:id="rId2"/>
  <extLst>
    <ext xmlns:x14="http://schemas.microsoft.com/office/spreadsheetml/2009/9/main" uri="{78C0D931-6437-407d-A8EE-F0AAD7539E65}">
      <x14:conditionalFormattings>
        <x14:conditionalFormatting xmlns:xm="http://schemas.microsoft.com/office/excel/2006/main">
          <x14:cfRule type="dataBar" id="{D0A7F893-6581-49A8-AFD5-1EC292CB1373}">
            <x14:dataBar minLength="0" maxLength="100" border="1" negativeBarBorderColorSameAsPositive="0">
              <x14:cfvo type="autoMin"/>
              <x14:cfvo type="autoMax"/>
              <x14:borderColor rgb="FF63C384"/>
              <x14:negativeFillColor rgb="FFFF0000"/>
              <x14:negativeBorderColor rgb="FFFF0000"/>
              <x14:axisColor rgb="FF000000"/>
            </x14:dataBar>
          </x14:cfRule>
          <xm:sqref>E8:E12</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1141F-0C06-4924-AF9C-AD91DCD09552}">
  <sheetPr>
    <tabColor rgb="FF92D050"/>
  </sheetPr>
  <dimension ref="A1:DT60"/>
  <sheetViews>
    <sheetView showGridLines="0" workbookViewId="0">
      <pane ySplit="1" topLeftCell="A16" activePane="bottomLeft" state="frozen"/>
      <selection pane="bottomLeft" activeCell="B21" sqref="B21"/>
    </sheetView>
  </sheetViews>
  <sheetFormatPr defaultColWidth="8.7109375" defaultRowHeight="15" customHeight="1"/>
  <cols>
    <col min="2" max="2" width="33.5703125" customWidth="1"/>
    <col min="3" max="3" width="14.42578125" customWidth="1"/>
    <col min="4" max="4" width="27.7109375" customWidth="1"/>
    <col min="5" max="5" width="20" customWidth="1"/>
    <col min="6" max="6" width="20.140625" customWidth="1"/>
    <col min="7" max="7" width="21" customWidth="1"/>
    <col min="8" max="8" width="21" style="167" customWidth="1"/>
    <col min="9" max="9" width="20.7109375" customWidth="1"/>
    <col min="10" max="10" width="21" customWidth="1"/>
    <col min="11" max="11" width="23.42578125" customWidth="1"/>
    <col min="12" max="12" width="19.28515625" customWidth="1"/>
    <col min="13" max="13" width="21" customWidth="1"/>
    <col min="14" max="14" width="19.7109375" customWidth="1"/>
    <col min="15" max="15" width="22.28515625" customWidth="1"/>
    <col min="16" max="16" width="18.42578125" customWidth="1"/>
    <col min="17" max="22" width="24.140625" customWidth="1"/>
    <col min="23" max="23" width="60.28515625" customWidth="1"/>
    <col min="24" max="24" width="47.42578125" customWidth="1"/>
  </cols>
  <sheetData>
    <row r="1" spans="1:24" ht="40.5" customHeight="1">
      <c r="A1" s="85" t="s">
        <v>31</v>
      </c>
      <c r="B1" s="84" t="s">
        <v>13</v>
      </c>
      <c r="C1" s="84" t="s">
        <v>32</v>
      </c>
      <c r="D1" s="149" t="s">
        <v>33</v>
      </c>
      <c r="E1" s="149" t="s">
        <v>34</v>
      </c>
      <c r="F1" s="180" t="s">
        <v>35</v>
      </c>
      <c r="G1" s="150" t="s">
        <v>36</v>
      </c>
      <c r="H1" s="150" t="s">
        <v>35</v>
      </c>
      <c r="I1" s="152" t="s">
        <v>37</v>
      </c>
      <c r="J1" s="152" t="s">
        <v>35</v>
      </c>
      <c r="K1" s="153" t="s">
        <v>38</v>
      </c>
      <c r="L1" s="153" t="s">
        <v>35</v>
      </c>
      <c r="M1" s="154" t="s">
        <v>39</v>
      </c>
      <c r="N1" s="154" t="s">
        <v>35</v>
      </c>
      <c r="O1" s="151" t="s">
        <v>40</v>
      </c>
      <c r="P1" s="158" t="s">
        <v>35</v>
      </c>
      <c r="Q1" s="161" t="s">
        <v>41</v>
      </c>
      <c r="R1" s="162" t="s">
        <v>35</v>
      </c>
      <c r="S1" s="193" t="s">
        <v>42</v>
      </c>
      <c r="T1" s="193" t="s">
        <v>35</v>
      </c>
      <c r="U1" s="179" t="s">
        <v>43</v>
      </c>
      <c r="V1" s="179" t="s">
        <v>44</v>
      </c>
      <c r="W1" s="156" t="s">
        <v>45</v>
      </c>
      <c r="X1" s="156" t="s">
        <v>46</v>
      </c>
    </row>
    <row r="2" spans="1:24" ht="26.45">
      <c r="A2" s="37">
        <v>1411</v>
      </c>
      <c r="B2" s="36" t="s">
        <v>47</v>
      </c>
      <c r="C2" s="36" t="s">
        <v>48</v>
      </c>
      <c r="D2" s="41">
        <v>6198</v>
      </c>
      <c r="E2" s="166">
        <v>22722943531</v>
      </c>
      <c r="F2" s="166">
        <v>4544588707</v>
      </c>
      <c r="G2" s="103">
        <v>787</v>
      </c>
      <c r="H2" s="166">
        <v>2075581040</v>
      </c>
      <c r="I2" s="103">
        <v>361</v>
      </c>
      <c r="J2" s="169">
        <v>518342038</v>
      </c>
      <c r="K2" s="103">
        <v>5038</v>
      </c>
      <c r="L2" s="169">
        <v>1950665629</v>
      </c>
      <c r="M2" s="103">
        <v>0</v>
      </c>
      <c r="N2" s="169">
        <v>0</v>
      </c>
      <c r="O2" s="155">
        <v>47</v>
      </c>
      <c r="P2" s="170">
        <v>800598833</v>
      </c>
      <c r="Q2" s="159"/>
      <c r="R2" s="170"/>
      <c r="S2" s="170"/>
      <c r="T2" s="170"/>
      <c r="U2" s="170">
        <f t="shared" ref="U2:U32" si="0">H2+L2+N2+R2+J2+T2</f>
        <v>4544588707</v>
      </c>
      <c r="V2" s="170" t="str">
        <f t="shared" ref="V2:V33" si="1">IF(U2=F2,"OK","INCONSISTENTE")</f>
        <v>OK</v>
      </c>
      <c r="W2" s="157"/>
      <c r="X2" s="148" t="s">
        <v>49</v>
      </c>
    </row>
    <row r="3" spans="1:24" ht="43.15">
      <c r="A3" s="37">
        <v>1232</v>
      </c>
      <c r="B3" s="36" t="s">
        <v>50</v>
      </c>
      <c r="C3" s="36" t="s">
        <v>51</v>
      </c>
      <c r="D3" s="103">
        <v>4493</v>
      </c>
      <c r="E3" s="166">
        <v>36664807953</v>
      </c>
      <c r="F3" s="166">
        <v>764070656</v>
      </c>
      <c r="G3" s="103">
        <v>171</v>
      </c>
      <c r="H3" s="166">
        <v>571090186</v>
      </c>
      <c r="I3" s="103">
        <v>470</v>
      </c>
      <c r="J3" s="169">
        <v>192980470</v>
      </c>
      <c r="K3" s="103">
        <v>0</v>
      </c>
      <c r="L3" s="169">
        <v>0</v>
      </c>
      <c r="M3" s="103">
        <v>0</v>
      </c>
      <c r="N3" s="169">
        <v>0</v>
      </c>
      <c r="O3" s="145">
        <f>+I3+G3</f>
        <v>641</v>
      </c>
      <c r="P3" s="171">
        <v>764070656</v>
      </c>
      <c r="Q3" s="135">
        <v>0</v>
      </c>
      <c r="R3" s="171">
        <v>0</v>
      </c>
      <c r="S3" s="171"/>
      <c r="T3" s="171"/>
      <c r="U3" s="170">
        <f t="shared" si="0"/>
        <v>764070656</v>
      </c>
      <c r="V3" s="170" t="str">
        <f t="shared" si="1"/>
        <v>OK</v>
      </c>
      <c r="W3" s="160" t="s">
        <v>52</v>
      </c>
      <c r="X3" s="148"/>
    </row>
    <row r="4" spans="1:24" ht="14.45">
      <c r="A4" s="37">
        <v>1220</v>
      </c>
      <c r="B4" s="36" t="s">
        <v>15</v>
      </c>
      <c r="C4" s="36" t="s">
        <v>53</v>
      </c>
      <c r="D4" s="89">
        <v>1997</v>
      </c>
      <c r="E4" s="166"/>
      <c r="F4" s="168"/>
      <c r="G4" s="103"/>
      <c r="H4" s="166"/>
      <c r="I4" s="103"/>
      <c r="J4" s="169"/>
      <c r="K4" s="103"/>
      <c r="L4" s="169"/>
      <c r="M4" s="103"/>
      <c r="N4" s="169"/>
      <c r="O4" s="70"/>
      <c r="P4" s="172"/>
      <c r="Q4" s="70"/>
      <c r="R4" s="172"/>
      <c r="S4" s="172"/>
      <c r="T4" s="172"/>
      <c r="U4" s="170">
        <f t="shared" si="0"/>
        <v>0</v>
      </c>
      <c r="V4" s="170" t="str">
        <f t="shared" si="1"/>
        <v>OK</v>
      </c>
      <c r="W4" s="157"/>
      <c r="X4" s="148"/>
    </row>
    <row r="5" spans="1:24" ht="28.9">
      <c r="A5" s="37">
        <v>1233</v>
      </c>
      <c r="B5" s="36" t="s">
        <v>54</v>
      </c>
      <c r="C5" s="36" t="s">
        <v>55</v>
      </c>
      <c r="D5" s="41">
        <v>1693</v>
      </c>
      <c r="E5" s="166">
        <v>5252012531</v>
      </c>
      <c r="F5" s="166">
        <v>70018824</v>
      </c>
      <c r="G5" s="103">
        <v>166</v>
      </c>
      <c r="H5" s="166">
        <v>59909722</v>
      </c>
      <c r="I5" s="103">
        <v>0</v>
      </c>
      <c r="J5" s="169">
        <v>0</v>
      </c>
      <c r="K5" s="103">
        <v>249</v>
      </c>
      <c r="L5" s="169">
        <v>10109102</v>
      </c>
      <c r="M5" s="103">
        <v>0</v>
      </c>
      <c r="N5" s="169">
        <v>0</v>
      </c>
      <c r="O5" s="155">
        <v>51</v>
      </c>
      <c r="P5" s="170">
        <v>70018823</v>
      </c>
      <c r="Q5" s="155">
        <v>0</v>
      </c>
      <c r="R5" s="170">
        <v>0</v>
      </c>
      <c r="S5" s="170"/>
      <c r="T5" s="170"/>
      <c r="U5" s="170">
        <f t="shared" si="0"/>
        <v>70018824</v>
      </c>
      <c r="V5" s="170" t="str">
        <f t="shared" si="1"/>
        <v>OK</v>
      </c>
      <c r="W5" s="160" t="s">
        <v>56</v>
      </c>
      <c r="X5" s="148"/>
    </row>
    <row r="6" spans="1:24" ht="14.45">
      <c r="A6" s="37">
        <v>1266</v>
      </c>
      <c r="B6" s="36" t="s">
        <v>16</v>
      </c>
      <c r="C6" s="36" t="s">
        <v>57</v>
      </c>
      <c r="D6" s="89">
        <v>1423</v>
      </c>
      <c r="E6" s="166"/>
      <c r="F6" s="168"/>
      <c r="G6" s="103"/>
      <c r="H6" s="166"/>
      <c r="I6" s="103"/>
      <c r="J6" s="169"/>
      <c r="K6" s="103"/>
      <c r="L6" s="169"/>
      <c r="M6" s="103"/>
      <c r="N6" s="169"/>
      <c r="O6" s="70" t="s">
        <v>58</v>
      </c>
      <c r="P6" s="172"/>
      <c r="Q6" s="70"/>
      <c r="R6" s="172"/>
      <c r="S6" s="172"/>
      <c r="T6" s="172"/>
      <c r="U6" s="170">
        <f t="shared" si="0"/>
        <v>0</v>
      </c>
      <c r="V6" s="170" t="str">
        <f t="shared" si="1"/>
        <v>OK</v>
      </c>
      <c r="W6" s="157"/>
      <c r="X6" s="148"/>
    </row>
    <row r="7" spans="1:24" ht="26.45">
      <c r="A7" s="37">
        <v>1218</v>
      </c>
      <c r="B7" s="36" t="s">
        <v>59</v>
      </c>
      <c r="C7" s="36" t="s">
        <v>60</v>
      </c>
      <c r="D7" s="41">
        <v>764</v>
      </c>
      <c r="E7" s="166" t="s">
        <v>61</v>
      </c>
      <c r="F7" s="166">
        <v>377671826</v>
      </c>
      <c r="G7" s="103">
        <v>23</v>
      </c>
      <c r="H7" s="166">
        <v>310732104</v>
      </c>
      <c r="I7" s="103">
        <v>3</v>
      </c>
      <c r="J7" s="169">
        <v>57869628</v>
      </c>
      <c r="K7" s="103">
        <v>24</v>
      </c>
      <c r="L7" s="169">
        <v>8291334</v>
      </c>
      <c r="M7" s="103">
        <v>2</v>
      </c>
      <c r="N7" s="169">
        <v>778760</v>
      </c>
      <c r="O7" s="155">
        <v>52</v>
      </c>
      <c r="P7" s="170">
        <v>377671826</v>
      </c>
      <c r="Q7" s="155">
        <v>0</v>
      </c>
      <c r="R7" s="170">
        <v>0</v>
      </c>
      <c r="S7" s="170"/>
      <c r="T7" s="170"/>
      <c r="U7" s="170">
        <f t="shared" si="0"/>
        <v>377671826</v>
      </c>
      <c r="V7" s="170" t="str">
        <f t="shared" si="1"/>
        <v>OK</v>
      </c>
      <c r="W7" s="157"/>
      <c r="X7" s="148"/>
    </row>
    <row r="8" spans="1:24" ht="28.9">
      <c r="A8" s="37">
        <v>1202</v>
      </c>
      <c r="B8" s="36" t="s">
        <v>62</v>
      </c>
      <c r="C8" s="36" t="s">
        <v>63</v>
      </c>
      <c r="D8" s="41">
        <v>610</v>
      </c>
      <c r="E8" s="166" t="s">
        <v>64</v>
      </c>
      <c r="F8" s="166">
        <v>73218208</v>
      </c>
      <c r="G8" s="103">
        <v>0</v>
      </c>
      <c r="H8" s="166">
        <v>0</v>
      </c>
      <c r="I8" s="103">
        <v>0</v>
      </c>
      <c r="J8" s="169">
        <v>0</v>
      </c>
      <c r="K8" s="103">
        <v>0</v>
      </c>
      <c r="L8" s="169">
        <v>0</v>
      </c>
      <c r="M8" s="103">
        <v>0</v>
      </c>
      <c r="N8" s="169">
        <v>0</v>
      </c>
      <c r="O8" s="155">
        <v>37</v>
      </c>
      <c r="P8" s="169">
        <v>73218208</v>
      </c>
      <c r="Q8" s="155">
        <v>0</v>
      </c>
      <c r="R8" s="170">
        <v>0</v>
      </c>
      <c r="S8" s="155">
        <v>37</v>
      </c>
      <c r="T8" s="170">
        <v>73218208</v>
      </c>
      <c r="U8" s="170">
        <f>H8+L8+N8+R8+J8+T8</f>
        <v>73218208</v>
      </c>
      <c r="V8" s="170" t="str">
        <f t="shared" si="1"/>
        <v>OK</v>
      </c>
      <c r="W8" s="160" t="s">
        <v>65</v>
      </c>
      <c r="X8" s="148"/>
    </row>
    <row r="9" spans="1:24" ht="26.45">
      <c r="A9" s="37">
        <v>1238</v>
      </c>
      <c r="B9" s="36" t="s">
        <v>66</v>
      </c>
      <c r="C9" s="36" t="s">
        <v>67</v>
      </c>
      <c r="D9" s="41">
        <v>233</v>
      </c>
      <c r="E9" s="166">
        <v>319646635</v>
      </c>
      <c r="F9" s="166">
        <v>63929327</v>
      </c>
      <c r="G9" s="103">
        <v>18</v>
      </c>
      <c r="H9" s="166">
        <v>62651044</v>
      </c>
      <c r="I9" s="103">
        <v>4</v>
      </c>
      <c r="J9" s="169">
        <v>1278283</v>
      </c>
      <c r="K9" s="103">
        <v>0</v>
      </c>
      <c r="L9" s="169">
        <v>0</v>
      </c>
      <c r="M9" s="103">
        <v>0</v>
      </c>
      <c r="N9" s="169">
        <v>0</v>
      </c>
      <c r="O9" s="155">
        <v>22</v>
      </c>
      <c r="P9" s="170">
        <v>63929327</v>
      </c>
      <c r="Q9" s="155">
        <v>0</v>
      </c>
      <c r="R9" s="170">
        <v>0</v>
      </c>
      <c r="S9" s="170"/>
      <c r="T9" s="170"/>
      <c r="U9" s="170">
        <f t="shared" si="0"/>
        <v>63929327</v>
      </c>
      <c r="V9" s="170" t="str">
        <f t="shared" si="1"/>
        <v>OK</v>
      </c>
      <c r="W9" s="157"/>
      <c r="X9" s="148"/>
    </row>
    <row r="10" spans="1:24" ht="26.45">
      <c r="A10" s="37">
        <v>1246</v>
      </c>
      <c r="B10" s="36" t="s">
        <v>17</v>
      </c>
      <c r="C10" s="36" t="s">
        <v>68</v>
      </c>
      <c r="D10" s="89">
        <v>46</v>
      </c>
      <c r="E10" s="166"/>
      <c r="F10" s="168"/>
      <c r="G10" s="103"/>
      <c r="H10" s="166"/>
      <c r="I10" s="103"/>
      <c r="J10" s="169"/>
      <c r="K10" s="103"/>
      <c r="L10" s="169"/>
      <c r="M10" s="103"/>
      <c r="N10" s="169"/>
      <c r="O10" s="70"/>
      <c r="P10" s="172"/>
      <c r="Q10" s="70"/>
      <c r="R10" s="172"/>
      <c r="S10" s="172"/>
      <c r="T10" s="172"/>
      <c r="U10" s="170">
        <f t="shared" si="0"/>
        <v>0</v>
      </c>
      <c r="V10" s="170" t="str">
        <f t="shared" si="1"/>
        <v>OK</v>
      </c>
      <c r="W10" s="157"/>
      <c r="X10" s="148"/>
    </row>
    <row r="11" spans="1:24" ht="14.45">
      <c r="A11" s="37">
        <v>1255</v>
      </c>
      <c r="B11" s="36" t="s">
        <v>69</v>
      </c>
      <c r="C11" s="36" t="s">
        <v>70</v>
      </c>
      <c r="D11" s="41">
        <v>42</v>
      </c>
      <c r="E11" s="166">
        <v>275061635</v>
      </c>
      <c r="F11" s="166">
        <v>55012327</v>
      </c>
      <c r="G11" s="103">
        <v>2</v>
      </c>
      <c r="H11" s="166">
        <v>5222333</v>
      </c>
      <c r="I11" s="103">
        <v>0</v>
      </c>
      <c r="J11" s="169">
        <v>0</v>
      </c>
      <c r="K11" s="103">
        <v>12</v>
      </c>
      <c r="L11" s="169">
        <v>49789994</v>
      </c>
      <c r="M11" s="103">
        <v>0</v>
      </c>
      <c r="N11" s="169">
        <v>0</v>
      </c>
      <c r="O11" s="155">
        <v>14</v>
      </c>
      <c r="P11" s="170">
        <v>55012327</v>
      </c>
      <c r="Q11" s="155">
        <v>0</v>
      </c>
      <c r="R11" s="170">
        <v>0</v>
      </c>
      <c r="S11" s="170"/>
      <c r="T11" s="170"/>
      <c r="U11" s="170">
        <f t="shared" si="0"/>
        <v>55012327</v>
      </c>
      <c r="V11" s="170" t="str">
        <f t="shared" si="1"/>
        <v>OK</v>
      </c>
      <c r="W11" s="157"/>
      <c r="X11" s="148"/>
    </row>
    <row r="12" spans="1:24" ht="26.45">
      <c r="A12" s="37">
        <v>1228</v>
      </c>
      <c r="B12" s="36" t="s">
        <v>71</v>
      </c>
      <c r="C12" s="36" t="s">
        <v>72</v>
      </c>
      <c r="D12" s="41">
        <v>15</v>
      </c>
      <c r="E12" s="166">
        <v>35111747</v>
      </c>
      <c r="F12" s="166">
        <v>7022350</v>
      </c>
      <c r="G12" s="103">
        <v>4</v>
      </c>
      <c r="H12" s="166">
        <v>6918947</v>
      </c>
      <c r="I12" s="103">
        <v>1</v>
      </c>
      <c r="J12" s="169">
        <v>103403</v>
      </c>
      <c r="K12" s="103">
        <v>0</v>
      </c>
      <c r="L12" s="169">
        <v>0</v>
      </c>
      <c r="M12" s="103">
        <v>0</v>
      </c>
      <c r="N12" s="169">
        <v>0</v>
      </c>
      <c r="O12" s="155">
        <v>5</v>
      </c>
      <c r="P12" s="170">
        <v>7022349</v>
      </c>
      <c r="Q12" s="155">
        <v>0</v>
      </c>
      <c r="R12" s="170">
        <v>0</v>
      </c>
      <c r="S12" s="170"/>
      <c r="T12" s="170"/>
      <c r="U12" s="170">
        <f t="shared" si="0"/>
        <v>7022350</v>
      </c>
      <c r="V12" s="170" t="str">
        <f t="shared" si="1"/>
        <v>OK</v>
      </c>
      <c r="W12" s="157"/>
      <c r="X12" s="148"/>
    </row>
    <row r="13" spans="1:24" ht="26.45">
      <c r="A13" s="37">
        <v>1227</v>
      </c>
      <c r="B13" s="36" t="s">
        <v>73</v>
      </c>
      <c r="C13" s="36" t="s">
        <v>74</v>
      </c>
      <c r="D13" s="41">
        <v>7</v>
      </c>
      <c r="E13" s="166">
        <v>68056851.670000002</v>
      </c>
      <c r="F13" s="166">
        <v>13611370</v>
      </c>
      <c r="G13" s="103">
        <v>3</v>
      </c>
      <c r="H13" s="166">
        <v>10727335</v>
      </c>
      <c r="I13" s="103">
        <v>4</v>
      </c>
      <c r="J13" s="169">
        <v>2884035</v>
      </c>
      <c r="K13" s="103">
        <v>0</v>
      </c>
      <c r="L13" s="169">
        <v>0</v>
      </c>
      <c r="M13" s="103">
        <v>0</v>
      </c>
      <c r="N13" s="169">
        <v>0</v>
      </c>
      <c r="O13" s="155">
        <v>7</v>
      </c>
      <c r="P13" s="170">
        <v>13611370</v>
      </c>
      <c r="Q13" s="155">
        <v>0</v>
      </c>
      <c r="R13" s="170">
        <v>0</v>
      </c>
      <c r="S13" s="170"/>
      <c r="T13" s="170"/>
      <c r="U13" s="170">
        <f t="shared" si="0"/>
        <v>13611370</v>
      </c>
      <c r="V13" s="170" t="str">
        <f t="shared" si="1"/>
        <v>OK</v>
      </c>
      <c r="W13" s="157"/>
      <c r="X13" s="148"/>
    </row>
    <row r="14" spans="1:24" ht="26.45">
      <c r="A14" s="37">
        <v>1413</v>
      </c>
      <c r="B14" s="36" t="s">
        <v>75</v>
      </c>
      <c r="C14" s="36" t="s">
        <v>75</v>
      </c>
      <c r="D14" s="41">
        <v>7</v>
      </c>
      <c r="E14" s="166">
        <v>4098523167</v>
      </c>
      <c r="F14" s="166">
        <v>819704633</v>
      </c>
      <c r="G14" s="103">
        <v>7</v>
      </c>
      <c r="H14" s="166">
        <v>819704633</v>
      </c>
      <c r="I14" s="103">
        <v>0</v>
      </c>
      <c r="J14" s="169">
        <v>0</v>
      </c>
      <c r="K14" s="103">
        <v>0</v>
      </c>
      <c r="L14" s="169">
        <v>0</v>
      </c>
      <c r="M14" s="103">
        <v>0</v>
      </c>
      <c r="N14" s="169">
        <v>0</v>
      </c>
      <c r="O14" s="155">
        <v>7</v>
      </c>
      <c r="P14" s="169">
        <v>819704633</v>
      </c>
      <c r="Q14" s="155"/>
      <c r="R14" s="170"/>
      <c r="S14" s="170"/>
      <c r="T14" s="170"/>
      <c r="U14" s="170">
        <f t="shared" si="0"/>
        <v>819704633</v>
      </c>
      <c r="V14" s="170" t="str">
        <f t="shared" si="1"/>
        <v>OK</v>
      </c>
      <c r="W14" s="157"/>
      <c r="X14" s="148"/>
    </row>
    <row r="15" spans="1:24" ht="14.45">
      <c r="A15" s="37">
        <v>1298</v>
      </c>
      <c r="B15" s="36" t="s">
        <v>76</v>
      </c>
      <c r="C15" s="36" t="s">
        <v>77</v>
      </c>
      <c r="D15" s="41">
        <v>6</v>
      </c>
      <c r="E15" s="166">
        <v>5036185912</v>
      </c>
      <c r="F15" s="166">
        <v>1007237182</v>
      </c>
      <c r="G15" s="103">
        <v>6</v>
      </c>
      <c r="H15" s="166">
        <v>1007237182</v>
      </c>
      <c r="I15" s="103">
        <v>0</v>
      </c>
      <c r="J15" s="169">
        <v>0</v>
      </c>
      <c r="K15" s="103">
        <v>0</v>
      </c>
      <c r="L15" s="169">
        <v>0</v>
      </c>
      <c r="M15" s="103">
        <v>0</v>
      </c>
      <c r="N15" s="169">
        <v>0</v>
      </c>
      <c r="O15" s="155">
        <v>6</v>
      </c>
      <c r="P15" s="169">
        <v>1007237182</v>
      </c>
      <c r="Q15" s="155"/>
      <c r="R15" s="170"/>
      <c r="S15" s="170"/>
      <c r="T15" s="170"/>
      <c r="U15" s="170">
        <f t="shared" si="0"/>
        <v>1007237182</v>
      </c>
      <c r="V15" s="170" t="str">
        <f t="shared" si="1"/>
        <v>OK</v>
      </c>
      <c r="W15" s="157"/>
      <c r="X15" s="148"/>
    </row>
    <row r="16" spans="1:24" ht="43.15">
      <c r="A16" s="37">
        <v>1225</v>
      </c>
      <c r="B16" s="36" t="s">
        <v>78</v>
      </c>
      <c r="C16" s="36" t="s">
        <v>79</v>
      </c>
      <c r="D16" s="41">
        <v>16631</v>
      </c>
      <c r="E16" s="166">
        <v>222730371892.33334</v>
      </c>
      <c r="F16" s="166">
        <v>44546074378.466858</v>
      </c>
      <c r="G16" s="103">
        <v>10603</v>
      </c>
      <c r="H16" s="166">
        <v>18498092222.466759</v>
      </c>
      <c r="I16" s="103">
        <v>5</v>
      </c>
      <c r="J16" s="166">
        <v>4637074.0666666664</v>
      </c>
      <c r="K16" s="103">
        <v>1342</v>
      </c>
      <c r="L16" s="169">
        <v>802161773.79999936</v>
      </c>
      <c r="M16" s="103">
        <v>0</v>
      </c>
      <c r="N16" s="169">
        <v>0</v>
      </c>
      <c r="O16" s="155">
        <v>553</v>
      </c>
      <c r="P16" s="173">
        <v>19284639565.533325</v>
      </c>
      <c r="Q16" s="155">
        <v>3797</v>
      </c>
      <c r="R16" s="173">
        <v>1840312801.7333295</v>
      </c>
      <c r="S16" s="194">
        <v>884</v>
      </c>
      <c r="T16" s="173">
        <f>23400870506.4001</f>
        <v>23400870506.400101</v>
      </c>
      <c r="U16" s="170">
        <f>H16+L16+N16+R16+J16+T16</f>
        <v>44546074378.466858</v>
      </c>
      <c r="V16" s="170" t="str">
        <f>IF(U16=F16,"OK","INCONSISTENTE")</f>
        <v>OK</v>
      </c>
      <c r="W16" s="195" t="s">
        <v>80</v>
      </c>
      <c r="X16" s="148"/>
    </row>
    <row r="17" spans="1:24" ht="26.45">
      <c r="A17" s="37">
        <v>1237</v>
      </c>
      <c r="B17" s="36" t="s">
        <v>81</v>
      </c>
      <c r="C17" s="36" t="s">
        <v>82</v>
      </c>
      <c r="D17" s="41">
        <v>254</v>
      </c>
      <c r="E17" s="166">
        <v>985196253</v>
      </c>
      <c r="F17" s="166">
        <v>197039250.59999999</v>
      </c>
      <c r="G17" s="103">
        <v>250</v>
      </c>
      <c r="H17" s="166">
        <v>195614089.5999999</v>
      </c>
      <c r="I17" s="103">
        <v>3</v>
      </c>
      <c r="J17" s="166">
        <v>1059633.6666666667</v>
      </c>
      <c r="K17" s="103">
        <v>0</v>
      </c>
      <c r="L17" s="169">
        <v>0</v>
      </c>
      <c r="M17" s="103">
        <v>1</v>
      </c>
      <c r="N17" s="166">
        <v>365527.33333333331</v>
      </c>
      <c r="O17" s="155">
        <v>39</v>
      </c>
      <c r="P17" s="173">
        <v>57310750.933333337</v>
      </c>
      <c r="Q17" s="155">
        <v>0</v>
      </c>
      <c r="R17" s="170">
        <v>0</v>
      </c>
      <c r="S17" s="170"/>
      <c r="T17" s="170"/>
      <c r="U17" s="170">
        <f t="shared" si="0"/>
        <v>197039250.5999999</v>
      </c>
      <c r="V17" s="170" t="str">
        <f t="shared" si="1"/>
        <v>OK</v>
      </c>
      <c r="W17" s="165" t="s">
        <v>83</v>
      </c>
      <c r="X17" s="148"/>
    </row>
    <row r="18" spans="1:24" ht="39.6">
      <c r="A18" s="37">
        <v>1223</v>
      </c>
      <c r="B18" s="36" t="s">
        <v>84</v>
      </c>
      <c r="C18" s="36" t="s">
        <v>85</v>
      </c>
      <c r="D18" s="41">
        <v>475</v>
      </c>
      <c r="E18" s="166">
        <v>877128851</v>
      </c>
      <c r="F18" s="166">
        <v>175425770</v>
      </c>
      <c r="G18" s="103">
        <v>1</v>
      </c>
      <c r="H18" s="166">
        <v>448842</v>
      </c>
      <c r="I18" s="103">
        <v>0</v>
      </c>
      <c r="J18" s="169">
        <v>0</v>
      </c>
      <c r="K18" s="103">
        <v>2</v>
      </c>
      <c r="L18" s="169">
        <v>621226</v>
      </c>
      <c r="M18" s="103">
        <v>2</v>
      </c>
      <c r="N18" s="166">
        <v>38541</v>
      </c>
      <c r="O18" s="155">
        <v>31</v>
      </c>
      <c r="P18" s="173">
        <v>58077637.733333319</v>
      </c>
      <c r="Q18" s="155">
        <v>470</v>
      </c>
      <c r="R18" s="173">
        <v>174317161</v>
      </c>
      <c r="S18" s="173"/>
      <c r="T18" s="173"/>
      <c r="U18" s="170">
        <f t="shared" si="0"/>
        <v>175425770</v>
      </c>
      <c r="V18" s="170" t="str">
        <f t="shared" si="1"/>
        <v>OK</v>
      </c>
      <c r="W18" s="160" t="s">
        <v>86</v>
      </c>
      <c r="X18" s="148"/>
    </row>
    <row r="19" spans="1:24" ht="26.45">
      <c r="A19" s="37">
        <v>1226</v>
      </c>
      <c r="B19" s="36" t="s">
        <v>87</v>
      </c>
      <c r="C19" s="36" t="s">
        <v>88</v>
      </c>
      <c r="D19" s="41">
        <v>137</v>
      </c>
      <c r="E19" s="166">
        <v>83872657.666666672</v>
      </c>
      <c r="F19" s="166">
        <v>16774531.533333339</v>
      </c>
      <c r="G19" s="103">
        <v>6</v>
      </c>
      <c r="H19" s="166">
        <v>1055267.3333333335</v>
      </c>
      <c r="I19" s="103">
        <v>0</v>
      </c>
      <c r="J19" s="169">
        <v>0</v>
      </c>
      <c r="K19" s="103">
        <v>131</v>
      </c>
      <c r="L19" s="166">
        <v>15719264.200000007</v>
      </c>
      <c r="M19" s="103">
        <v>0</v>
      </c>
      <c r="N19" s="169">
        <v>0</v>
      </c>
      <c r="O19" s="155">
        <v>14</v>
      </c>
      <c r="P19" s="173">
        <v>5334097.6000000006</v>
      </c>
      <c r="Q19" s="155">
        <v>0</v>
      </c>
      <c r="R19" s="170">
        <v>0</v>
      </c>
      <c r="S19" s="170"/>
      <c r="T19" s="170"/>
      <c r="U19" s="170">
        <f t="shared" si="0"/>
        <v>16774531.533333341</v>
      </c>
      <c r="V19" s="170" t="str">
        <f t="shared" si="1"/>
        <v>OK</v>
      </c>
      <c r="W19" s="165" t="s">
        <v>83</v>
      </c>
      <c r="X19" s="148"/>
    </row>
    <row r="20" spans="1:24" ht="14.45">
      <c r="A20" s="37">
        <v>1423</v>
      </c>
      <c r="B20" s="36" t="s">
        <v>89</v>
      </c>
      <c r="C20" s="36" t="s">
        <v>90</v>
      </c>
      <c r="D20" s="41">
        <v>125</v>
      </c>
      <c r="E20" s="166">
        <v>3729618911.4703336</v>
      </c>
      <c r="F20" s="166">
        <v>745923782.2940675</v>
      </c>
      <c r="G20" s="103">
        <v>106</v>
      </c>
      <c r="H20" s="166">
        <v>593727913.6934675</v>
      </c>
      <c r="I20" s="103">
        <v>7</v>
      </c>
      <c r="J20" s="166">
        <v>30267824.754466668</v>
      </c>
      <c r="K20" s="103">
        <v>1</v>
      </c>
      <c r="L20" s="166">
        <v>8875174.1534666661</v>
      </c>
      <c r="M20" s="103">
        <v>0</v>
      </c>
      <c r="N20" s="169">
        <v>0</v>
      </c>
      <c r="O20" s="155">
        <v>33</v>
      </c>
      <c r="P20" s="173">
        <v>123019652.54353333</v>
      </c>
      <c r="Q20" s="155">
        <v>11</v>
      </c>
      <c r="R20" s="173">
        <v>113052869.69266668</v>
      </c>
      <c r="S20" s="173"/>
      <c r="T20" s="173"/>
      <c r="U20" s="170">
        <f t="shared" si="0"/>
        <v>745923782.2940675</v>
      </c>
      <c r="V20" s="170" t="str">
        <f t="shared" si="1"/>
        <v>OK</v>
      </c>
      <c r="W20" s="157"/>
      <c r="X20" s="148"/>
    </row>
    <row r="21" spans="1:24" ht="14.45">
      <c r="A21" s="37">
        <v>1426</v>
      </c>
      <c r="B21" s="36" t="s">
        <v>91</v>
      </c>
      <c r="C21" s="36" t="s">
        <v>92</v>
      </c>
      <c r="D21" s="41">
        <v>62</v>
      </c>
      <c r="E21" s="166">
        <v>98280849.650000006</v>
      </c>
      <c r="F21" s="166">
        <v>19656170</v>
      </c>
      <c r="G21" s="103">
        <v>2</v>
      </c>
      <c r="H21" s="166">
        <v>411823</v>
      </c>
      <c r="I21" s="103">
        <v>0</v>
      </c>
      <c r="J21" s="169">
        <v>0</v>
      </c>
      <c r="K21" s="103">
        <v>5</v>
      </c>
      <c r="L21" s="166">
        <v>3052776</v>
      </c>
      <c r="M21" s="103">
        <v>0</v>
      </c>
      <c r="N21" s="169">
        <v>0</v>
      </c>
      <c r="O21" s="155">
        <v>21</v>
      </c>
      <c r="P21" s="173">
        <v>12618105</v>
      </c>
      <c r="Q21" s="155">
        <v>55</v>
      </c>
      <c r="R21" s="170">
        <v>16191571</v>
      </c>
      <c r="S21" s="170"/>
      <c r="T21" s="170"/>
      <c r="U21" s="170">
        <f t="shared" si="0"/>
        <v>19656170</v>
      </c>
      <c r="V21" s="170" t="str">
        <f t="shared" si="1"/>
        <v>OK</v>
      </c>
      <c r="W21" s="157"/>
      <c r="X21" s="148"/>
    </row>
    <row r="22" spans="1:24" ht="26.45">
      <c r="A22" s="37">
        <v>1272</v>
      </c>
      <c r="B22" s="36" t="s">
        <v>93</v>
      </c>
      <c r="C22" s="36" t="s">
        <v>94</v>
      </c>
      <c r="D22" s="41">
        <v>49</v>
      </c>
      <c r="E22" s="166">
        <v>210938000000</v>
      </c>
      <c r="F22" s="166">
        <v>42187676848</v>
      </c>
      <c r="G22" s="103">
        <v>49</v>
      </c>
      <c r="H22" s="166">
        <v>42187676848</v>
      </c>
      <c r="I22" s="103">
        <v>0</v>
      </c>
      <c r="J22" s="169">
        <v>0</v>
      </c>
      <c r="K22" s="103">
        <v>0</v>
      </c>
      <c r="L22" s="169">
        <v>0</v>
      </c>
      <c r="M22" s="103">
        <v>0</v>
      </c>
      <c r="N22" s="169">
        <v>0</v>
      </c>
      <c r="O22" s="155">
        <v>4</v>
      </c>
      <c r="P22" s="173">
        <v>2963546139</v>
      </c>
      <c r="Q22" s="155">
        <v>0</v>
      </c>
      <c r="R22" s="170">
        <v>0</v>
      </c>
      <c r="S22" s="170"/>
      <c r="T22" s="170"/>
      <c r="U22" s="170">
        <f t="shared" si="0"/>
        <v>42187676848</v>
      </c>
      <c r="V22" s="170" t="str">
        <f t="shared" si="1"/>
        <v>OK</v>
      </c>
      <c r="W22" s="157"/>
      <c r="X22" s="148"/>
    </row>
    <row r="23" spans="1:24" ht="26.45">
      <c r="A23" s="37">
        <v>1427</v>
      </c>
      <c r="B23" s="36" t="s">
        <v>95</v>
      </c>
      <c r="C23" s="36" t="s">
        <v>96</v>
      </c>
      <c r="D23" s="41">
        <v>35</v>
      </c>
      <c r="E23" s="166">
        <v>2463302938</v>
      </c>
      <c r="F23" s="166">
        <v>492660587.63266659</v>
      </c>
      <c r="G23" s="103">
        <v>32</v>
      </c>
      <c r="H23" s="166">
        <v>456336113.62533337</v>
      </c>
      <c r="I23" s="103">
        <v>0</v>
      </c>
      <c r="J23" s="169">
        <v>0</v>
      </c>
      <c r="K23" s="103">
        <v>0</v>
      </c>
      <c r="L23" s="169">
        <v>0</v>
      </c>
      <c r="M23" s="103">
        <v>0</v>
      </c>
      <c r="N23" s="169">
        <v>0</v>
      </c>
      <c r="O23" s="155">
        <v>7</v>
      </c>
      <c r="P23" s="173">
        <v>241015809</v>
      </c>
      <c r="Q23" s="155">
        <v>3</v>
      </c>
      <c r="R23" s="173">
        <v>36324474.007333331</v>
      </c>
      <c r="S23" s="173"/>
      <c r="T23" s="173"/>
      <c r="U23" s="170">
        <f t="shared" si="0"/>
        <v>492660587.63266671</v>
      </c>
      <c r="V23" s="170" t="str">
        <f t="shared" si="1"/>
        <v>OK</v>
      </c>
      <c r="W23" s="157"/>
      <c r="X23" s="148"/>
    </row>
    <row r="24" spans="1:24" ht="14.45">
      <c r="A24" s="44">
        <v>1415</v>
      </c>
      <c r="B24" s="36" t="s">
        <v>97</v>
      </c>
      <c r="C24" s="36" t="s">
        <v>98</v>
      </c>
      <c r="D24" s="41">
        <v>13</v>
      </c>
      <c r="E24" s="166">
        <v>3006961179</v>
      </c>
      <c r="F24" s="166">
        <v>601392236</v>
      </c>
      <c r="G24" s="103">
        <v>13</v>
      </c>
      <c r="H24" s="166">
        <v>601392236</v>
      </c>
      <c r="I24" s="103">
        <v>0</v>
      </c>
      <c r="J24" s="169">
        <v>0</v>
      </c>
      <c r="K24" s="103">
        <v>0</v>
      </c>
      <c r="L24" s="169">
        <v>0</v>
      </c>
      <c r="M24" s="103">
        <v>0</v>
      </c>
      <c r="N24" s="169">
        <v>0</v>
      </c>
      <c r="O24" s="155">
        <v>11</v>
      </c>
      <c r="P24" s="173">
        <v>530529045</v>
      </c>
      <c r="Q24" s="155">
        <v>0</v>
      </c>
      <c r="R24" s="170">
        <v>0</v>
      </c>
      <c r="S24" s="170"/>
      <c r="T24" s="170"/>
      <c r="U24" s="170">
        <f t="shared" si="0"/>
        <v>601392236</v>
      </c>
      <c r="V24" s="170" t="str">
        <f t="shared" si="1"/>
        <v>OK</v>
      </c>
      <c r="W24" s="157"/>
      <c r="X24" s="148"/>
    </row>
    <row r="25" spans="1:24" ht="39.6">
      <c r="A25" s="37">
        <v>1279</v>
      </c>
      <c r="B25" s="36" t="s">
        <v>99</v>
      </c>
      <c r="C25" s="36" t="s">
        <v>100</v>
      </c>
      <c r="D25" s="41">
        <v>12</v>
      </c>
      <c r="E25" s="166">
        <v>45046465</v>
      </c>
      <c r="F25" s="166">
        <v>9009293.0000000019</v>
      </c>
      <c r="G25" s="103">
        <v>10</v>
      </c>
      <c r="H25" s="166">
        <v>7566196.333333334</v>
      </c>
      <c r="I25" s="103">
        <v>2</v>
      </c>
      <c r="J25" s="166">
        <v>1443096.6666666665</v>
      </c>
      <c r="K25" s="103">
        <v>0</v>
      </c>
      <c r="L25" s="169">
        <v>0</v>
      </c>
      <c r="M25" s="103">
        <v>0</v>
      </c>
      <c r="N25" s="169">
        <v>0</v>
      </c>
      <c r="O25" s="155">
        <v>12</v>
      </c>
      <c r="P25" s="173">
        <v>9009293.0000000019</v>
      </c>
      <c r="Q25" s="155">
        <v>0</v>
      </c>
      <c r="R25" s="170">
        <v>0</v>
      </c>
      <c r="S25" s="170"/>
      <c r="T25" s="170"/>
      <c r="U25" s="170">
        <f t="shared" si="0"/>
        <v>9009293</v>
      </c>
      <c r="V25" s="170" t="str">
        <f t="shared" si="1"/>
        <v>OK</v>
      </c>
      <c r="W25" s="157"/>
      <c r="X25" s="148"/>
    </row>
    <row r="26" spans="1:24" ht="14.45">
      <c r="A26" s="37">
        <v>1424</v>
      </c>
      <c r="B26" s="36" t="s">
        <v>101</v>
      </c>
      <c r="C26" s="36" t="s">
        <v>102</v>
      </c>
      <c r="D26" s="41">
        <v>6</v>
      </c>
      <c r="E26" s="166">
        <v>92664313.52187328</v>
      </c>
      <c r="F26" s="166">
        <v>18532862.704374656</v>
      </c>
      <c r="G26" s="103">
        <v>3</v>
      </c>
      <c r="H26" s="166">
        <v>14142007.063683862</v>
      </c>
      <c r="I26" s="103">
        <v>3</v>
      </c>
      <c r="J26" s="166">
        <v>4390855.6406907942</v>
      </c>
      <c r="K26" s="103">
        <v>0</v>
      </c>
      <c r="L26" s="169">
        <v>0</v>
      </c>
      <c r="M26" s="103">
        <v>0</v>
      </c>
      <c r="N26" s="169">
        <v>0</v>
      </c>
      <c r="O26" s="155">
        <v>6</v>
      </c>
      <c r="P26" s="173">
        <v>18532862.704374656</v>
      </c>
      <c r="Q26" s="155">
        <v>0</v>
      </c>
      <c r="R26" s="170">
        <v>0</v>
      </c>
      <c r="S26" s="170"/>
      <c r="T26" s="170"/>
      <c r="U26" s="170">
        <f t="shared" si="0"/>
        <v>18532862.704374656</v>
      </c>
      <c r="V26" s="170" t="str">
        <f t="shared" si="1"/>
        <v>OK</v>
      </c>
      <c r="W26" s="157"/>
      <c r="X26" s="148"/>
    </row>
    <row r="27" spans="1:24" ht="14.45">
      <c r="A27" s="37">
        <v>1293</v>
      </c>
      <c r="B27" s="36" t="s">
        <v>103</v>
      </c>
      <c r="C27" s="36" t="s">
        <v>104</v>
      </c>
      <c r="D27" s="41">
        <v>6</v>
      </c>
      <c r="E27" s="166">
        <v>1742893004.8463767</v>
      </c>
      <c r="F27" s="166">
        <v>348578600.96927536</v>
      </c>
      <c r="G27" s="103">
        <v>1</v>
      </c>
      <c r="H27" s="166">
        <v>26844464</v>
      </c>
      <c r="I27" s="103">
        <v>0</v>
      </c>
      <c r="J27" s="169">
        <v>0</v>
      </c>
      <c r="K27" s="103">
        <v>0</v>
      </c>
      <c r="L27" s="169">
        <v>0</v>
      </c>
      <c r="M27" s="103">
        <v>5</v>
      </c>
      <c r="N27" s="166">
        <v>321734136.96927536</v>
      </c>
      <c r="O27" s="155">
        <v>5</v>
      </c>
      <c r="P27" s="173">
        <v>321734136.96927536</v>
      </c>
      <c r="Q27" s="155">
        <v>0</v>
      </c>
      <c r="R27" s="170">
        <v>0</v>
      </c>
      <c r="S27" s="170"/>
      <c r="T27" s="170"/>
      <c r="U27" s="170">
        <f t="shared" si="0"/>
        <v>348578600.96927536</v>
      </c>
      <c r="V27" s="170" t="str">
        <f t="shared" si="1"/>
        <v>OK</v>
      </c>
      <c r="W27" s="157"/>
      <c r="X27" s="148"/>
    </row>
    <row r="28" spans="1:24" ht="14.45">
      <c r="A28" s="37">
        <v>1294</v>
      </c>
      <c r="B28" s="36" t="s">
        <v>105</v>
      </c>
      <c r="C28" s="36" t="s">
        <v>106</v>
      </c>
      <c r="D28" s="41">
        <v>2</v>
      </c>
      <c r="E28" s="166">
        <v>33770176176.666668</v>
      </c>
      <c r="F28" s="166">
        <v>6754035235.333333</v>
      </c>
      <c r="G28" s="103">
        <v>2</v>
      </c>
      <c r="H28" s="166">
        <v>6754035235.333333</v>
      </c>
      <c r="I28" s="103">
        <v>0</v>
      </c>
      <c r="J28" s="169">
        <v>0</v>
      </c>
      <c r="K28" s="103">
        <v>0</v>
      </c>
      <c r="L28" s="169">
        <v>0</v>
      </c>
      <c r="M28" s="103">
        <v>0</v>
      </c>
      <c r="N28" s="169">
        <v>0</v>
      </c>
      <c r="O28" s="155">
        <v>2</v>
      </c>
      <c r="P28" s="173">
        <v>6754035235.333333</v>
      </c>
      <c r="Q28" s="155">
        <v>0</v>
      </c>
      <c r="R28" s="170">
        <v>0</v>
      </c>
      <c r="S28" s="170"/>
      <c r="T28" s="170"/>
      <c r="U28" s="170">
        <f t="shared" si="0"/>
        <v>6754035235.333333</v>
      </c>
      <c r="V28" s="170" t="str">
        <f t="shared" si="1"/>
        <v>OK</v>
      </c>
      <c r="W28" s="157"/>
      <c r="X28" s="148"/>
    </row>
    <row r="29" spans="1:24" ht="86.45">
      <c r="A29" s="37">
        <v>1250</v>
      </c>
      <c r="B29" s="36" t="s">
        <v>107</v>
      </c>
      <c r="C29" s="36" t="s">
        <v>108</v>
      </c>
      <c r="D29" s="41">
        <v>9654</v>
      </c>
      <c r="E29" s="166">
        <v>166514262245</v>
      </c>
      <c r="F29" s="166">
        <v>33302852449</v>
      </c>
      <c r="G29" s="103">
        <v>5556</v>
      </c>
      <c r="H29" s="166">
        <v>30927146101</v>
      </c>
      <c r="I29" s="103">
        <v>768</v>
      </c>
      <c r="J29" s="169">
        <v>631713115</v>
      </c>
      <c r="K29" s="103">
        <v>3289</v>
      </c>
      <c r="L29" s="169">
        <v>1707384448</v>
      </c>
      <c r="M29" s="103">
        <v>41</v>
      </c>
      <c r="N29" s="169">
        <v>36608786</v>
      </c>
      <c r="O29" s="103">
        <v>199</v>
      </c>
      <c r="P29" s="170">
        <v>14691450694</v>
      </c>
      <c r="Q29" s="155">
        <v>0</v>
      </c>
      <c r="R29" s="170">
        <v>0</v>
      </c>
      <c r="S29" s="170"/>
      <c r="T29" s="170"/>
      <c r="U29" s="170">
        <f>H29+L29+N29+R29+J29+T29-1</f>
        <v>33302852449</v>
      </c>
      <c r="V29" s="170" t="str">
        <f t="shared" si="1"/>
        <v>OK</v>
      </c>
      <c r="W29" s="160" t="s">
        <v>109</v>
      </c>
      <c r="X29" s="148"/>
    </row>
    <row r="30" spans="1:24" ht="26.45">
      <c r="A30" s="37">
        <v>1242</v>
      </c>
      <c r="B30" s="36" t="s">
        <v>110</v>
      </c>
      <c r="C30" s="36" t="s">
        <v>111</v>
      </c>
      <c r="D30" s="41">
        <v>6342</v>
      </c>
      <c r="E30" s="166">
        <v>8709097652</v>
      </c>
      <c r="F30" s="166">
        <v>1741819530</v>
      </c>
      <c r="G30" s="103">
        <v>322</v>
      </c>
      <c r="H30" s="166">
        <v>388113253</v>
      </c>
      <c r="I30" s="103">
        <v>56</v>
      </c>
      <c r="J30" s="169">
        <v>18739827</v>
      </c>
      <c r="K30" s="103">
        <v>4620</v>
      </c>
      <c r="L30" s="169">
        <v>505900199</v>
      </c>
      <c r="M30" s="103">
        <v>5</v>
      </c>
      <c r="N30" s="169">
        <v>177227</v>
      </c>
      <c r="O30" s="155">
        <v>182</v>
      </c>
      <c r="P30" s="170">
        <v>469073636</v>
      </c>
      <c r="Q30" s="163"/>
      <c r="R30" s="170"/>
      <c r="S30" s="170">
        <v>1339</v>
      </c>
      <c r="T30" s="170">
        <v>828889023</v>
      </c>
      <c r="U30" s="170">
        <f>H30+L30+N30+R30+J30+T30+1</f>
        <v>1741819530</v>
      </c>
      <c r="V30" s="170" t="str">
        <f t="shared" si="1"/>
        <v>OK</v>
      </c>
      <c r="W30" s="164" t="s">
        <v>112</v>
      </c>
      <c r="X30" s="148"/>
    </row>
    <row r="31" spans="1:24" ht="43.15">
      <c r="A31" s="37">
        <v>1217</v>
      </c>
      <c r="B31" s="36" t="s">
        <v>113</v>
      </c>
      <c r="C31" s="36" t="s">
        <v>114</v>
      </c>
      <c r="D31" s="41">
        <v>83</v>
      </c>
      <c r="E31" s="166">
        <v>253794054</v>
      </c>
      <c r="F31" s="166">
        <v>50758811</v>
      </c>
      <c r="G31" s="103">
        <v>83</v>
      </c>
      <c r="H31" s="166">
        <v>50758811</v>
      </c>
      <c r="I31" s="103">
        <v>0</v>
      </c>
      <c r="J31" s="169">
        <v>0</v>
      </c>
      <c r="K31" s="103">
        <v>0</v>
      </c>
      <c r="L31" s="169">
        <v>0</v>
      </c>
      <c r="M31" s="103">
        <v>0</v>
      </c>
      <c r="N31" s="169">
        <v>0</v>
      </c>
      <c r="O31" s="155">
        <v>71</v>
      </c>
      <c r="P31" s="170">
        <v>42508720</v>
      </c>
      <c r="Q31" s="155">
        <v>0</v>
      </c>
      <c r="R31" s="170">
        <v>0</v>
      </c>
      <c r="S31" s="170"/>
      <c r="T31" s="170"/>
      <c r="U31" s="170">
        <f t="shared" si="0"/>
        <v>50758811</v>
      </c>
      <c r="V31" s="170" t="str">
        <f t="shared" si="1"/>
        <v>OK</v>
      </c>
      <c r="W31" s="164" t="s">
        <v>115</v>
      </c>
      <c r="X31" s="148"/>
    </row>
    <row r="32" spans="1:24" ht="14.45">
      <c r="A32" s="37">
        <v>1418</v>
      </c>
      <c r="B32" s="36" t="s">
        <v>116</v>
      </c>
      <c r="C32" s="36" t="s">
        <v>117</v>
      </c>
      <c r="D32" s="174">
        <v>153</v>
      </c>
      <c r="E32" s="166">
        <v>2495392839</v>
      </c>
      <c r="F32" s="166">
        <v>499078568</v>
      </c>
      <c r="G32" s="103">
        <v>121</v>
      </c>
      <c r="H32" s="166">
        <v>429359718</v>
      </c>
      <c r="I32" s="103">
        <v>13</v>
      </c>
      <c r="J32" s="169">
        <v>28342239</v>
      </c>
      <c r="K32" s="103">
        <v>19</v>
      </c>
      <c r="L32" s="169">
        <v>41376611</v>
      </c>
      <c r="M32" s="103">
        <v>0</v>
      </c>
      <c r="N32" s="169">
        <v>0</v>
      </c>
      <c r="O32" s="155">
        <v>22</v>
      </c>
      <c r="P32" s="170">
        <v>149929364</v>
      </c>
      <c r="Q32" s="155">
        <v>0</v>
      </c>
      <c r="R32" s="170">
        <v>0</v>
      </c>
      <c r="S32" s="170"/>
      <c r="T32" s="170"/>
      <c r="U32" s="170">
        <f t="shared" si="0"/>
        <v>499078568</v>
      </c>
      <c r="V32" s="170" t="str">
        <f t="shared" si="1"/>
        <v>OK</v>
      </c>
      <c r="W32" s="157"/>
      <c r="X32" s="148"/>
    </row>
    <row r="33" spans="1:124" ht="26.45">
      <c r="A33" s="37">
        <v>1243</v>
      </c>
      <c r="B33" s="36" t="s">
        <v>118</v>
      </c>
      <c r="C33" s="36" t="s">
        <v>119</v>
      </c>
      <c r="D33" s="41">
        <v>135</v>
      </c>
      <c r="E33" s="166">
        <v>427498878</v>
      </c>
      <c r="F33" s="166">
        <v>85499776</v>
      </c>
      <c r="G33" s="103">
        <v>130</v>
      </c>
      <c r="H33" s="166">
        <v>76341258</v>
      </c>
      <c r="I33" s="103">
        <v>0</v>
      </c>
      <c r="J33" s="169">
        <v>0</v>
      </c>
      <c r="K33" s="103">
        <v>1</v>
      </c>
      <c r="L33" s="169">
        <v>9158517</v>
      </c>
      <c r="M33" s="103">
        <v>0</v>
      </c>
      <c r="N33" s="169">
        <v>0</v>
      </c>
      <c r="O33" s="155">
        <v>24</v>
      </c>
      <c r="P33" s="170">
        <v>43856710</v>
      </c>
      <c r="Q33" s="159">
        <v>0</v>
      </c>
      <c r="R33" s="170">
        <v>0</v>
      </c>
      <c r="S33" s="170"/>
      <c r="T33" s="170"/>
      <c r="U33" s="170">
        <f>H33+L33+N33+R33+J33+T33+1</f>
        <v>85499776</v>
      </c>
      <c r="V33" s="170" t="str">
        <f t="shared" si="1"/>
        <v>OK</v>
      </c>
      <c r="W33" s="157"/>
      <c r="X33" s="148"/>
    </row>
    <row r="34" spans="1:124" ht="26.45">
      <c r="A34" s="37">
        <v>1416</v>
      </c>
      <c r="B34" s="36" t="s">
        <v>120</v>
      </c>
      <c r="C34" s="36" t="s">
        <v>121</v>
      </c>
      <c r="D34" s="41">
        <v>27</v>
      </c>
      <c r="E34" s="166">
        <v>1198672240</v>
      </c>
      <c r="F34" s="166">
        <v>239734448</v>
      </c>
      <c r="G34" s="103">
        <v>27</v>
      </c>
      <c r="H34" s="166">
        <v>239734448</v>
      </c>
      <c r="I34" s="103">
        <v>0</v>
      </c>
      <c r="J34" s="169">
        <v>0</v>
      </c>
      <c r="K34" s="103">
        <v>0</v>
      </c>
      <c r="L34" s="169">
        <v>0</v>
      </c>
      <c r="M34" s="103">
        <v>0</v>
      </c>
      <c r="N34" s="169">
        <v>0</v>
      </c>
      <c r="O34" s="155">
        <v>27</v>
      </c>
      <c r="P34" s="170">
        <v>239734448</v>
      </c>
      <c r="Q34" s="155">
        <v>0</v>
      </c>
      <c r="R34" s="170">
        <v>0</v>
      </c>
      <c r="S34" s="170"/>
      <c r="T34" s="170"/>
      <c r="U34" s="170">
        <f t="shared" ref="U34:U57" si="2">H34+L34+N34+R34+J34+T34</f>
        <v>239734448</v>
      </c>
      <c r="V34" s="170" t="str">
        <f t="shared" ref="V34:V57" si="3">IF(U34=F34,"OK","INCONSISTENTE")</f>
        <v>OK</v>
      </c>
      <c r="W34" s="157" t="s">
        <v>122</v>
      </c>
      <c r="X34" s="148"/>
    </row>
    <row r="35" spans="1:124" ht="28.9">
      <c r="A35" s="37">
        <v>1281</v>
      </c>
      <c r="B35" s="36" t="s">
        <v>19</v>
      </c>
      <c r="C35" s="36" t="s">
        <v>123</v>
      </c>
      <c r="D35" s="89">
        <v>11</v>
      </c>
      <c r="E35" s="166"/>
      <c r="F35" s="168"/>
      <c r="G35" s="103"/>
      <c r="H35" s="166"/>
      <c r="I35" s="103"/>
      <c r="J35" s="169"/>
      <c r="K35" s="103"/>
      <c r="L35" s="169"/>
      <c r="M35" s="103"/>
      <c r="N35" s="169"/>
      <c r="O35" s="70"/>
      <c r="P35" s="172"/>
      <c r="Q35" s="70"/>
      <c r="R35" s="172"/>
      <c r="S35" s="172"/>
      <c r="T35" s="172"/>
      <c r="U35" s="170">
        <f t="shared" si="2"/>
        <v>0</v>
      </c>
      <c r="V35" s="170" t="str">
        <f t="shared" si="3"/>
        <v>OK</v>
      </c>
      <c r="W35" s="164" t="s">
        <v>124</v>
      </c>
      <c r="X35" s="148"/>
    </row>
    <row r="36" spans="1:124" ht="14.45">
      <c r="A36" s="37">
        <v>1419</v>
      </c>
      <c r="B36" s="36" t="s">
        <v>125</v>
      </c>
      <c r="C36" s="36" t="s">
        <v>126</v>
      </c>
      <c r="D36" s="103">
        <v>2</v>
      </c>
      <c r="E36" s="166">
        <v>1918871927</v>
      </c>
      <c r="F36" s="166">
        <v>383774385</v>
      </c>
      <c r="G36" s="103">
        <v>2</v>
      </c>
      <c r="H36" s="166">
        <v>383774385</v>
      </c>
      <c r="I36" s="103">
        <v>0</v>
      </c>
      <c r="J36" s="169">
        <v>0</v>
      </c>
      <c r="K36" s="103">
        <v>0</v>
      </c>
      <c r="L36" s="169">
        <v>0</v>
      </c>
      <c r="M36" s="103">
        <v>0</v>
      </c>
      <c r="N36" s="169">
        <v>0</v>
      </c>
      <c r="O36" s="145">
        <v>2</v>
      </c>
      <c r="P36" s="171">
        <v>383774385</v>
      </c>
      <c r="Q36" s="135">
        <v>0</v>
      </c>
      <c r="R36" s="171">
        <v>0</v>
      </c>
      <c r="S36" s="171"/>
      <c r="T36" s="171"/>
      <c r="U36" s="170">
        <f t="shared" si="2"/>
        <v>383774385</v>
      </c>
      <c r="V36" s="170" t="str">
        <f t="shared" si="3"/>
        <v>OK</v>
      </c>
      <c r="W36" s="157" t="s">
        <v>127</v>
      </c>
      <c r="X36" s="148"/>
    </row>
    <row r="37" spans="1:124" ht="14.45">
      <c r="A37" s="37">
        <v>1425</v>
      </c>
      <c r="B37" s="36" t="s">
        <v>128</v>
      </c>
      <c r="C37" s="36" t="s">
        <v>129</v>
      </c>
      <c r="D37" s="41">
        <v>1</v>
      </c>
      <c r="E37" s="166">
        <v>7776253115</v>
      </c>
      <c r="F37" s="166">
        <v>1555250623</v>
      </c>
      <c r="G37" s="103">
        <v>1</v>
      </c>
      <c r="H37" s="166">
        <v>1555250623</v>
      </c>
      <c r="I37" s="103">
        <v>0</v>
      </c>
      <c r="J37" s="169">
        <v>0</v>
      </c>
      <c r="K37" s="103">
        <v>0</v>
      </c>
      <c r="L37" s="169">
        <v>0</v>
      </c>
      <c r="M37" s="103">
        <v>0</v>
      </c>
      <c r="N37" s="169">
        <v>0</v>
      </c>
      <c r="O37" s="155">
        <v>1</v>
      </c>
      <c r="P37" s="170">
        <v>1555250623</v>
      </c>
      <c r="Q37" s="155">
        <v>0</v>
      </c>
      <c r="R37" s="170">
        <v>0</v>
      </c>
      <c r="S37" s="170"/>
      <c r="T37" s="170"/>
      <c r="U37" s="170">
        <f t="shared" si="2"/>
        <v>1555250623</v>
      </c>
      <c r="V37" s="170" t="str">
        <f t="shared" si="3"/>
        <v>OK</v>
      </c>
      <c r="W37" s="157" t="s">
        <v>130</v>
      </c>
      <c r="X37" s="148"/>
    </row>
    <row r="38" spans="1:124" s="178" customFormat="1" ht="28.9">
      <c r="A38" s="104">
        <v>1428</v>
      </c>
      <c r="B38" s="175" t="s">
        <v>131</v>
      </c>
      <c r="C38" s="175" t="s">
        <v>132</v>
      </c>
      <c r="D38" s="176">
        <v>2</v>
      </c>
      <c r="E38" s="166">
        <v>736847517</v>
      </c>
      <c r="F38" s="196">
        <v>147369503</v>
      </c>
      <c r="G38" s="197">
        <v>2</v>
      </c>
      <c r="H38" s="196">
        <v>147369503</v>
      </c>
      <c r="I38" s="197">
        <v>0</v>
      </c>
      <c r="J38" s="198">
        <v>0</v>
      </c>
      <c r="K38" s="197">
        <v>0</v>
      </c>
      <c r="L38" s="198">
        <v>0</v>
      </c>
      <c r="M38" s="197">
        <v>0</v>
      </c>
      <c r="N38" s="198">
        <v>0</v>
      </c>
      <c r="O38" s="155">
        <v>2</v>
      </c>
      <c r="P38" s="170">
        <v>147369503</v>
      </c>
      <c r="Q38" s="155">
        <v>0</v>
      </c>
      <c r="R38" s="170">
        <v>0</v>
      </c>
      <c r="S38" s="170"/>
      <c r="T38" s="170"/>
      <c r="U38" s="170">
        <f t="shared" si="2"/>
        <v>147369503</v>
      </c>
      <c r="V38" s="170" t="str">
        <f t="shared" si="3"/>
        <v>OK</v>
      </c>
      <c r="W38" s="177" t="s">
        <v>133</v>
      </c>
      <c r="X38" s="190"/>
    </row>
    <row r="39" spans="1:124" ht="43.15">
      <c r="A39" s="37">
        <v>1205</v>
      </c>
      <c r="B39" s="36" t="s">
        <v>134</v>
      </c>
      <c r="C39" s="36" t="s">
        <v>135</v>
      </c>
      <c r="D39" s="174">
        <v>6088</v>
      </c>
      <c r="E39" s="166">
        <v>20273273806</v>
      </c>
      <c r="F39" s="182">
        <v>4054654761</v>
      </c>
      <c r="G39" s="103">
        <v>1203</v>
      </c>
      <c r="H39" s="166">
        <v>1184608404</v>
      </c>
      <c r="I39" s="103">
        <v>3701</v>
      </c>
      <c r="J39" s="169">
        <v>1286859567</v>
      </c>
      <c r="K39" s="103">
        <v>894</v>
      </c>
      <c r="L39" s="169">
        <v>646447672</v>
      </c>
      <c r="M39" s="103">
        <v>1</v>
      </c>
      <c r="N39" s="169">
        <v>10418671</v>
      </c>
      <c r="O39" s="135">
        <v>85</v>
      </c>
      <c r="P39" s="171">
        <v>1075908543</v>
      </c>
      <c r="Q39" s="135">
        <v>289</v>
      </c>
      <c r="R39" s="171">
        <v>926320447</v>
      </c>
      <c r="S39" s="181">
        <v>0</v>
      </c>
      <c r="T39" s="181">
        <v>0</v>
      </c>
      <c r="U39" s="170">
        <f t="shared" si="2"/>
        <v>4054654761</v>
      </c>
      <c r="V39" s="170" t="str">
        <f t="shared" si="3"/>
        <v>OK</v>
      </c>
      <c r="W39" s="192" t="s">
        <v>136</v>
      </c>
      <c r="X39" s="148"/>
    </row>
    <row r="40" spans="1:124" ht="26.45">
      <c r="A40" s="37">
        <v>1231</v>
      </c>
      <c r="B40" s="36" t="s">
        <v>137</v>
      </c>
      <c r="C40" s="36" t="s">
        <v>138</v>
      </c>
      <c r="D40" s="103">
        <v>1806</v>
      </c>
      <c r="E40" s="166">
        <v>6847994339</v>
      </c>
      <c r="F40" s="182">
        <v>1369598868</v>
      </c>
      <c r="G40" s="183">
        <v>1422</v>
      </c>
      <c r="H40" s="182">
        <v>1198343462</v>
      </c>
      <c r="I40" s="183">
        <v>364</v>
      </c>
      <c r="J40" s="183">
        <v>159261851</v>
      </c>
      <c r="K40" s="183">
        <v>17</v>
      </c>
      <c r="L40" s="183">
        <v>11655544</v>
      </c>
      <c r="M40" s="183">
        <v>3</v>
      </c>
      <c r="N40" s="183">
        <v>338011</v>
      </c>
      <c r="O40" s="183">
        <v>81</v>
      </c>
      <c r="P40" s="183">
        <v>580737599</v>
      </c>
      <c r="Q40" s="181">
        <v>0</v>
      </c>
      <c r="R40" s="181">
        <v>0</v>
      </c>
      <c r="S40" s="181">
        <v>0</v>
      </c>
      <c r="T40" s="181">
        <v>0</v>
      </c>
      <c r="U40" s="170">
        <f t="shared" si="2"/>
        <v>1369598868</v>
      </c>
      <c r="V40" s="170" t="str">
        <f t="shared" si="3"/>
        <v>OK</v>
      </c>
      <c r="W40" s="160" t="s">
        <v>139</v>
      </c>
      <c r="X40" s="148"/>
    </row>
    <row r="41" spans="1:124" ht="28.9">
      <c r="A41" s="37">
        <v>1234</v>
      </c>
      <c r="B41" s="36" t="s">
        <v>140</v>
      </c>
      <c r="C41" s="36" t="s">
        <v>141</v>
      </c>
      <c r="D41" s="41">
        <v>2079</v>
      </c>
      <c r="E41" s="166">
        <v>3564405712</v>
      </c>
      <c r="F41" s="182">
        <v>712881143</v>
      </c>
      <c r="G41" s="183">
        <v>968</v>
      </c>
      <c r="H41" s="182">
        <v>649630087</v>
      </c>
      <c r="I41" s="183">
        <v>311</v>
      </c>
      <c r="J41" s="183">
        <v>63251056</v>
      </c>
      <c r="K41" s="183">
        <v>0</v>
      </c>
      <c r="L41" s="183">
        <v>0</v>
      </c>
      <c r="M41" s="183">
        <v>0</v>
      </c>
      <c r="N41" s="183">
        <v>0</v>
      </c>
      <c r="O41" s="181">
        <v>50</v>
      </c>
      <c r="P41" s="181">
        <v>148759397</v>
      </c>
      <c r="Q41" s="181">
        <v>0</v>
      </c>
      <c r="R41" s="181">
        <v>0</v>
      </c>
      <c r="S41" s="181">
        <v>0</v>
      </c>
      <c r="T41" s="181">
        <v>0</v>
      </c>
      <c r="U41" s="170">
        <f t="shared" si="2"/>
        <v>712881143</v>
      </c>
      <c r="V41" s="170" t="str">
        <f t="shared" si="3"/>
        <v>OK</v>
      </c>
      <c r="W41" s="160" t="s">
        <v>142</v>
      </c>
      <c r="X41" s="148"/>
    </row>
    <row r="42" spans="1:124" ht="26.45">
      <c r="A42" s="37">
        <v>1410</v>
      </c>
      <c r="B42" s="36" t="s">
        <v>143</v>
      </c>
      <c r="C42" s="36" t="s">
        <v>144</v>
      </c>
      <c r="D42" s="41">
        <v>1831</v>
      </c>
      <c r="E42" s="166">
        <v>35886737660</v>
      </c>
      <c r="F42" s="182">
        <v>7177347532</v>
      </c>
      <c r="G42" s="183">
        <v>1004</v>
      </c>
      <c r="H42" s="182">
        <v>4495898958</v>
      </c>
      <c r="I42" s="183">
        <v>364</v>
      </c>
      <c r="J42" s="183">
        <v>1139479874</v>
      </c>
      <c r="K42" s="183">
        <v>304</v>
      </c>
      <c r="L42" s="183">
        <v>1000715292</v>
      </c>
      <c r="M42" s="183">
        <v>159</v>
      </c>
      <c r="N42" s="183">
        <v>541253408</v>
      </c>
      <c r="O42" s="181">
        <v>99</v>
      </c>
      <c r="P42" s="181">
        <v>1156272401</v>
      </c>
      <c r="Q42" s="181">
        <v>0</v>
      </c>
      <c r="R42" s="181">
        <v>0</v>
      </c>
      <c r="S42" s="181">
        <v>0</v>
      </c>
      <c r="T42" s="181">
        <v>0</v>
      </c>
      <c r="U42" s="170">
        <f t="shared" si="2"/>
        <v>7177347532</v>
      </c>
      <c r="V42" s="170" t="str">
        <f t="shared" si="3"/>
        <v>OK</v>
      </c>
      <c r="W42" s="160"/>
      <c r="X42" s="148"/>
    </row>
    <row r="43" spans="1:124" ht="26.45">
      <c r="A43" s="37">
        <v>1331</v>
      </c>
      <c r="B43" s="36" t="s">
        <v>145</v>
      </c>
      <c r="C43" s="36" t="s">
        <v>146</v>
      </c>
      <c r="D43" s="41">
        <v>933</v>
      </c>
      <c r="E43" s="166">
        <v>10693295047</v>
      </c>
      <c r="F43" s="182">
        <v>2138659009</v>
      </c>
      <c r="G43" s="183">
        <v>200</v>
      </c>
      <c r="H43" s="182">
        <v>1323463450</v>
      </c>
      <c r="I43" s="183">
        <v>86</v>
      </c>
      <c r="J43" s="183">
        <v>63867176</v>
      </c>
      <c r="K43" s="183">
        <v>647</v>
      </c>
      <c r="L43" s="183">
        <v>751328383</v>
      </c>
      <c r="M43" s="183">
        <v>0</v>
      </c>
      <c r="N43" s="183">
        <v>0</v>
      </c>
      <c r="O43" s="183">
        <v>41</v>
      </c>
      <c r="P43" s="183">
        <v>1555365525</v>
      </c>
      <c r="Q43" s="181">
        <v>0</v>
      </c>
      <c r="R43" s="181">
        <v>0</v>
      </c>
      <c r="S43" s="181">
        <v>0</v>
      </c>
      <c r="T43" s="181">
        <v>0</v>
      </c>
      <c r="U43" s="170">
        <f t="shared" si="2"/>
        <v>2138659009</v>
      </c>
      <c r="V43" s="170" t="str">
        <f t="shared" si="3"/>
        <v>OK</v>
      </c>
      <c r="W43" s="160" t="s">
        <v>147</v>
      </c>
      <c r="X43" s="148"/>
    </row>
    <row r="44" spans="1:124" ht="43.15">
      <c r="A44" s="37">
        <v>1209</v>
      </c>
      <c r="B44" s="36" t="s">
        <v>148</v>
      </c>
      <c r="C44" s="36" t="s">
        <v>149</v>
      </c>
      <c r="D44" s="41">
        <v>106</v>
      </c>
      <c r="E44" s="166">
        <v>5375222432</v>
      </c>
      <c r="F44" s="182">
        <v>1075044486</v>
      </c>
      <c r="G44" s="183">
        <v>88</v>
      </c>
      <c r="H44" s="182">
        <v>921036267</v>
      </c>
      <c r="I44" s="183">
        <v>18</v>
      </c>
      <c r="J44" s="183">
        <v>154008219</v>
      </c>
      <c r="K44" s="183">
        <v>0</v>
      </c>
      <c r="L44" s="183">
        <v>0</v>
      </c>
      <c r="M44" s="183">
        <v>0</v>
      </c>
      <c r="N44" s="183">
        <v>0</v>
      </c>
      <c r="O44" s="183">
        <v>28</v>
      </c>
      <c r="P44" s="183">
        <v>625482125</v>
      </c>
      <c r="Q44" s="181">
        <v>0</v>
      </c>
      <c r="R44" s="181">
        <v>0</v>
      </c>
      <c r="S44" s="181">
        <v>0</v>
      </c>
      <c r="T44" s="181">
        <v>0</v>
      </c>
      <c r="U44" s="170">
        <f t="shared" si="2"/>
        <v>1075044486</v>
      </c>
      <c r="V44" s="170" t="str">
        <f t="shared" si="3"/>
        <v>OK</v>
      </c>
      <c r="W44" s="160" t="s">
        <v>150</v>
      </c>
      <c r="X44" s="148"/>
    </row>
    <row r="45" spans="1:124" ht="14.45">
      <c r="A45" s="37">
        <v>1295</v>
      </c>
      <c r="B45" s="36" t="s">
        <v>151</v>
      </c>
      <c r="C45" s="36" t="s">
        <v>152</v>
      </c>
      <c r="D45" s="41">
        <v>708</v>
      </c>
      <c r="E45" s="166">
        <v>12596780466</v>
      </c>
      <c r="F45" s="182">
        <v>2519356093</v>
      </c>
      <c r="G45" s="183">
        <v>435</v>
      </c>
      <c r="H45" s="182">
        <v>1298165257</v>
      </c>
      <c r="I45" s="183">
        <v>21</v>
      </c>
      <c r="J45" s="183">
        <v>104916095</v>
      </c>
      <c r="K45" s="183">
        <v>150</v>
      </c>
      <c r="L45" s="183">
        <v>947304626</v>
      </c>
      <c r="M45" s="183">
        <v>0</v>
      </c>
      <c r="N45" s="183">
        <v>0</v>
      </c>
      <c r="O45" s="183">
        <v>110</v>
      </c>
      <c r="P45" s="183">
        <v>642688644</v>
      </c>
      <c r="Q45" s="183">
        <v>0</v>
      </c>
      <c r="R45" s="183">
        <v>0</v>
      </c>
      <c r="S45" s="183">
        <v>102</v>
      </c>
      <c r="T45" s="183">
        <v>168970115</v>
      </c>
      <c r="U45" s="170">
        <f t="shared" si="2"/>
        <v>2519356093</v>
      </c>
      <c r="V45" s="170" t="str">
        <f>IF(U45=F45,"OK","INCONSISTENTE")</f>
        <v>OK</v>
      </c>
      <c r="W45" s="160"/>
      <c r="X45" s="148"/>
    </row>
    <row r="46" spans="1:124" ht="26.45">
      <c r="A46" s="37">
        <v>1245</v>
      </c>
      <c r="B46" s="36" t="s">
        <v>153</v>
      </c>
      <c r="C46" s="36" t="s">
        <v>154</v>
      </c>
      <c r="D46" s="41">
        <v>630</v>
      </c>
      <c r="E46" s="166">
        <v>3816094352</v>
      </c>
      <c r="F46" s="182">
        <v>763218870</v>
      </c>
      <c r="G46" s="183">
        <v>271</v>
      </c>
      <c r="H46" s="182">
        <v>516778216</v>
      </c>
      <c r="I46" s="183">
        <v>298</v>
      </c>
      <c r="J46" s="183">
        <v>121754135</v>
      </c>
      <c r="K46" s="183">
        <v>61</v>
      </c>
      <c r="L46" s="183">
        <v>124686519</v>
      </c>
      <c r="M46" s="183">
        <v>0</v>
      </c>
      <c r="N46" s="183">
        <v>0</v>
      </c>
      <c r="O46" s="183">
        <v>64</v>
      </c>
      <c r="P46" s="183">
        <v>442950577</v>
      </c>
      <c r="Q46" s="181">
        <v>0</v>
      </c>
      <c r="R46" s="181">
        <v>0</v>
      </c>
      <c r="S46" s="181">
        <v>0</v>
      </c>
      <c r="T46" s="181">
        <v>0</v>
      </c>
      <c r="U46" s="170">
        <f t="shared" si="2"/>
        <v>763218870</v>
      </c>
      <c r="V46" s="170" t="str">
        <f t="shared" si="3"/>
        <v>OK</v>
      </c>
      <c r="W46" s="160" t="s">
        <v>155</v>
      </c>
      <c r="X46" s="148"/>
    </row>
    <row r="47" spans="1:124" s="189" customFormat="1" ht="43.15">
      <c r="A47" s="41">
        <v>1240</v>
      </c>
      <c r="B47" s="185" t="s">
        <v>156</v>
      </c>
      <c r="C47" s="185" t="s">
        <v>157</v>
      </c>
      <c r="D47" s="41">
        <v>204</v>
      </c>
      <c r="E47" s="166">
        <v>2117273227</v>
      </c>
      <c r="F47" s="182">
        <v>423454645</v>
      </c>
      <c r="G47" s="187">
        <v>140</v>
      </c>
      <c r="H47" s="186">
        <v>344374034</v>
      </c>
      <c r="I47" s="187">
        <v>15</v>
      </c>
      <c r="J47" s="187">
        <v>4044844</v>
      </c>
      <c r="K47" s="187">
        <v>18</v>
      </c>
      <c r="L47" s="187">
        <v>61582567</v>
      </c>
      <c r="M47" s="187">
        <v>1</v>
      </c>
      <c r="N47" s="187">
        <v>36669</v>
      </c>
      <c r="O47" s="187">
        <v>46</v>
      </c>
      <c r="P47" s="187">
        <v>201336547</v>
      </c>
      <c r="Q47" s="183">
        <v>0</v>
      </c>
      <c r="R47" s="183">
        <v>0</v>
      </c>
      <c r="S47" s="187">
        <v>30</v>
      </c>
      <c r="T47" s="187">
        <v>13416531</v>
      </c>
      <c r="U47" s="170">
        <f>T47+N47+L47+J47+H47</f>
        <v>423454645</v>
      </c>
      <c r="V47" s="170" t="str">
        <f t="shared" si="3"/>
        <v>OK</v>
      </c>
      <c r="W47" s="191" t="s">
        <v>158</v>
      </c>
      <c r="X47" s="188"/>
      <c r="Y47" s="188"/>
      <c r="Z47" s="188"/>
      <c r="AA47" s="188"/>
      <c r="AB47" s="188"/>
      <c r="AC47" s="188"/>
      <c r="AD47" s="188"/>
      <c r="AE47" s="188"/>
      <c r="AF47" s="188"/>
      <c r="AG47" s="188"/>
      <c r="AH47" s="188"/>
      <c r="AI47" s="188"/>
      <c r="AJ47" s="188"/>
      <c r="AK47" s="188"/>
      <c r="AL47" s="188"/>
      <c r="AM47" s="188"/>
      <c r="AN47" s="188"/>
      <c r="AO47" s="188"/>
      <c r="AP47" s="188"/>
      <c r="AQ47" s="188"/>
      <c r="AR47" s="188"/>
      <c r="AS47" s="188"/>
      <c r="AT47" s="188"/>
      <c r="AU47" s="188"/>
      <c r="AV47" s="188"/>
      <c r="AW47" s="188"/>
      <c r="AX47" s="188"/>
      <c r="AY47" s="188"/>
      <c r="AZ47" s="188"/>
      <c r="BA47" s="188"/>
      <c r="BB47" s="188"/>
      <c r="BC47" s="188"/>
      <c r="BD47" s="188"/>
      <c r="BE47" s="188"/>
      <c r="BF47" s="188"/>
      <c r="BG47" s="188"/>
      <c r="BH47" s="188"/>
      <c r="BI47" s="188"/>
      <c r="BJ47" s="188"/>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c r="DJ47" s="188"/>
      <c r="DK47" s="188"/>
      <c r="DL47" s="188"/>
      <c r="DM47" s="188"/>
      <c r="DN47" s="188"/>
      <c r="DO47" s="188"/>
      <c r="DP47" s="188"/>
      <c r="DQ47" s="188"/>
      <c r="DR47" s="188"/>
      <c r="DS47" s="188"/>
      <c r="DT47" s="188"/>
    </row>
    <row r="48" spans="1:124" ht="14.45">
      <c r="A48" s="37">
        <v>1421</v>
      </c>
      <c r="B48" s="36" t="s">
        <v>159</v>
      </c>
      <c r="C48" s="36" t="s">
        <v>160</v>
      </c>
      <c r="D48" s="41">
        <v>521</v>
      </c>
      <c r="E48" s="166">
        <v>4010276186</v>
      </c>
      <c r="F48" s="182">
        <v>802055238</v>
      </c>
      <c r="G48" s="183">
        <v>445</v>
      </c>
      <c r="H48" s="182">
        <v>691349464</v>
      </c>
      <c r="I48" s="183">
        <v>30</v>
      </c>
      <c r="J48" s="183">
        <v>57245219</v>
      </c>
      <c r="K48" s="183">
        <v>15</v>
      </c>
      <c r="L48" s="183">
        <v>25210318</v>
      </c>
      <c r="M48" s="183">
        <v>31</v>
      </c>
      <c r="N48" s="183">
        <v>28250237</v>
      </c>
      <c r="O48" s="183">
        <v>113</v>
      </c>
      <c r="P48" s="183">
        <v>309852018</v>
      </c>
      <c r="Q48" s="181">
        <v>0</v>
      </c>
      <c r="R48" s="181">
        <v>0</v>
      </c>
      <c r="S48" s="181">
        <v>0</v>
      </c>
      <c r="T48" s="181">
        <v>0</v>
      </c>
      <c r="U48" s="170">
        <f t="shared" si="2"/>
        <v>802055238</v>
      </c>
      <c r="V48" s="170" t="str">
        <f t="shared" si="3"/>
        <v>OK</v>
      </c>
      <c r="W48" s="160" t="s">
        <v>155</v>
      </c>
      <c r="X48" s="148"/>
    </row>
    <row r="49" spans="1:24" ht="57.6">
      <c r="A49" s="37">
        <v>1239</v>
      </c>
      <c r="B49" s="36" t="s">
        <v>161</v>
      </c>
      <c r="C49" s="36" t="s">
        <v>162</v>
      </c>
      <c r="D49" s="41">
        <v>498</v>
      </c>
      <c r="E49" s="166">
        <v>1144249464</v>
      </c>
      <c r="F49" s="182">
        <v>228849892</v>
      </c>
      <c r="G49" s="183">
        <v>453</v>
      </c>
      <c r="H49" s="182">
        <v>209732699</v>
      </c>
      <c r="I49" s="183">
        <v>31</v>
      </c>
      <c r="J49" s="183">
        <v>10678180</v>
      </c>
      <c r="K49" s="183">
        <v>13</v>
      </c>
      <c r="L49" s="183">
        <v>7922894</v>
      </c>
      <c r="M49" s="183">
        <v>1</v>
      </c>
      <c r="N49" s="183">
        <v>516119</v>
      </c>
      <c r="O49" s="183">
        <v>33</v>
      </c>
      <c r="P49" s="183">
        <v>65605319</v>
      </c>
      <c r="Q49" s="181">
        <v>0</v>
      </c>
      <c r="R49" s="181">
        <v>0</v>
      </c>
      <c r="S49" s="181">
        <v>0</v>
      </c>
      <c r="T49" s="181">
        <v>0</v>
      </c>
      <c r="U49" s="170">
        <f t="shared" si="2"/>
        <v>228849892</v>
      </c>
      <c r="V49" s="170" t="str">
        <f t="shared" si="3"/>
        <v>OK</v>
      </c>
      <c r="W49" s="160" t="s">
        <v>163</v>
      </c>
      <c r="X49" s="148"/>
    </row>
    <row r="50" spans="1:24" ht="28.9">
      <c r="A50" s="37">
        <v>1248</v>
      </c>
      <c r="B50" s="36" t="s">
        <v>164</v>
      </c>
      <c r="C50" s="36" t="s">
        <v>165</v>
      </c>
      <c r="D50" s="41">
        <v>185</v>
      </c>
      <c r="E50" s="166">
        <v>124508551793</v>
      </c>
      <c r="F50" s="182">
        <v>24901710359</v>
      </c>
      <c r="G50" s="183">
        <v>179</v>
      </c>
      <c r="H50" s="182">
        <v>24901710359</v>
      </c>
      <c r="I50" s="183">
        <v>0</v>
      </c>
      <c r="J50" s="183">
        <v>0</v>
      </c>
      <c r="K50" s="183">
        <v>0</v>
      </c>
      <c r="L50" s="183">
        <v>0</v>
      </c>
      <c r="M50" s="183">
        <v>0</v>
      </c>
      <c r="N50" s="183">
        <v>0</v>
      </c>
      <c r="O50" s="183">
        <v>38</v>
      </c>
      <c r="P50" s="183">
        <v>13232225307</v>
      </c>
      <c r="Q50" s="181">
        <v>0</v>
      </c>
      <c r="R50" s="181">
        <v>0</v>
      </c>
      <c r="S50" s="181">
        <v>0</v>
      </c>
      <c r="T50" s="181">
        <v>0</v>
      </c>
      <c r="U50" s="170">
        <f t="shared" si="2"/>
        <v>24901710359</v>
      </c>
      <c r="V50" s="170" t="str">
        <f t="shared" si="3"/>
        <v>OK</v>
      </c>
      <c r="W50" s="160" t="s">
        <v>166</v>
      </c>
      <c r="X50" s="148"/>
    </row>
    <row r="51" spans="1:24" ht="26.45">
      <c r="A51" s="37">
        <v>1241</v>
      </c>
      <c r="B51" s="36" t="s">
        <v>167</v>
      </c>
      <c r="C51" s="36" t="s">
        <v>168</v>
      </c>
      <c r="D51" s="41">
        <v>63</v>
      </c>
      <c r="E51" s="166">
        <v>810549736</v>
      </c>
      <c r="F51" s="182">
        <v>162109948</v>
      </c>
      <c r="G51" s="183">
        <v>53</v>
      </c>
      <c r="H51" s="182">
        <v>129599893</v>
      </c>
      <c r="I51" s="183">
        <v>5</v>
      </c>
      <c r="J51" s="183">
        <v>32510055</v>
      </c>
      <c r="K51" s="183">
        <v>0</v>
      </c>
      <c r="L51" s="183">
        <v>0</v>
      </c>
      <c r="M51" s="183">
        <v>0</v>
      </c>
      <c r="N51" s="183">
        <v>0</v>
      </c>
      <c r="O51" s="181">
        <v>9</v>
      </c>
      <c r="P51" s="181">
        <v>104985689</v>
      </c>
      <c r="Q51" s="181">
        <v>0</v>
      </c>
      <c r="R51" s="181">
        <v>0</v>
      </c>
      <c r="S51" s="181">
        <v>0</v>
      </c>
      <c r="T51" s="181">
        <v>0</v>
      </c>
      <c r="U51" s="170">
        <f t="shared" si="2"/>
        <v>162109948</v>
      </c>
      <c r="V51" s="170" t="str">
        <f t="shared" si="3"/>
        <v>OK</v>
      </c>
      <c r="W51" s="160"/>
      <c r="X51" s="148"/>
    </row>
    <row r="52" spans="1:24" ht="14.45">
      <c r="A52" s="37">
        <v>1422</v>
      </c>
      <c r="B52" s="36" t="s">
        <v>169</v>
      </c>
      <c r="C52" s="36" t="s">
        <v>170</v>
      </c>
      <c r="D52" s="41">
        <v>60</v>
      </c>
      <c r="E52" s="166">
        <v>435015603</v>
      </c>
      <c r="F52" s="182">
        <v>87003120</v>
      </c>
      <c r="G52" s="183">
        <v>12</v>
      </c>
      <c r="H52" s="182">
        <v>39322637</v>
      </c>
      <c r="I52" s="183">
        <v>0</v>
      </c>
      <c r="J52" s="183">
        <v>0</v>
      </c>
      <c r="K52" s="183">
        <v>48</v>
      </c>
      <c r="L52" s="183">
        <v>47680483</v>
      </c>
      <c r="M52" s="183">
        <v>0</v>
      </c>
      <c r="N52" s="183">
        <v>0</v>
      </c>
      <c r="O52" s="181">
        <v>54</v>
      </c>
      <c r="P52" s="181">
        <v>72425619</v>
      </c>
      <c r="Q52" s="181">
        <v>0</v>
      </c>
      <c r="R52" s="181">
        <v>0</v>
      </c>
      <c r="S52" s="181">
        <v>0</v>
      </c>
      <c r="T52" s="181">
        <v>0</v>
      </c>
      <c r="U52" s="170">
        <f t="shared" si="2"/>
        <v>87003120</v>
      </c>
      <c r="V52" s="170" t="str">
        <f t="shared" si="3"/>
        <v>OK</v>
      </c>
      <c r="W52" s="160" t="s">
        <v>155</v>
      </c>
      <c r="X52" s="148"/>
    </row>
    <row r="53" spans="1:24" ht="26.45">
      <c r="A53" s="37">
        <v>1285</v>
      </c>
      <c r="B53" s="36" t="s">
        <v>171</v>
      </c>
      <c r="C53" s="36" t="s">
        <v>172</v>
      </c>
      <c r="D53" s="41">
        <v>35</v>
      </c>
      <c r="E53" s="166">
        <v>5455341146</v>
      </c>
      <c r="F53" s="182">
        <v>1091068229</v>
      </c>
      <c r="G53" s="183">
        <v>35</v>
      </c>
      <c r="H53" s="182">
        <v>1091068229</v>
      </c>
      <c r="I53" s="183">
        <v>0</v>
      </c>
      <c r="J53" s="183">
        <v>0</v>
      </c>
      <c r="K53" s="183">
        <v>0</v>
      </c>
      <c r="L53" s="183">
        <v>0</v>
      </c>
      <c r="M53" s="183">
        <v>0</v>
      </c>
      <c r="N53" s="183">
        <v>0</v>
      </c>
      <c r="O53" s="181">
        <v>8</v>
      </c>
      <c r="P53" s="181">
        <v>10031004705</v>
      </c>
      <c r="Q53" s="181">
        <v>0</v>
      </c>
      <c r="R53" s="181">
        <v>0</v>
      </c>
      <c r="S53" s="181">
        <v>0</v>
      </c>
      <c r="T53" s="181">
        <v>0</v>
      </c>
      <c r="U53" s="170">
        <f t="shared" si="2"/>
        <v>1091068229</v>
      </c>
      <c r="V53" s="170" t="str">
        <f t="shared" si="3"/>
        <v>OK</v>
      </c>
      <c r="W53" s="160" t="s">
        <v>155</v>
      </c>
      <c r="X53" s="148"/>
    </row>
    <row r="54" spans="1:24" ht="14.45">
      <c r="A54" s="37">
        <v>1292</v>
      </c>
      <c r="B54" s="36" t="s">
        <v>173</v>
      </c>
      <c r="C54" s="36" t="s">
        <v>174</v>
      </c>
      <c r="D54" s="41">
        <v>30</v>
      </c>
      <c r="E54" s="166">
        <v>16131464982</v>
      </c>
      <c r="F54" s="182">
        <v>3226292996</v>
      </c>
      <c r="G54" s="183">
        <v>30</v>
      </c>
      <c r="H54" s="182">
        <v>3226292996</v>
      </c>
      <c r="I54" s="183">
        <v>0</v>
      </c>
      <c r="J54" s="183">
        <v>0</v>
      </c>
      <c r="K54" s="183">
        <v>0</v>
      </c>
      <c r="L54" s="183">
        <v>0</v>
      </c>
      <c r="M54" s="183">
        <v>0</v>
      </c>
      <c r="N54" s="183">
        <v>0</v>
      </c>
      <c r="O54" s="181">
        <v>18</v>
      </c>
      <c r="P54" s="181">
        <v>2895565255</v>
      </c>
      <c r="Q54" s="181">
        <v>0</v>
      </c>
      <c r="R54" s="181">
        <v>0</v>
      </c>
      <c r="S54" s="181">
        <v>0</v>
      </c>
      <c r="T54" s="181">
        <v>0</v>
      </c>
      <c r="U54" s="170">
        <f t="shared" si="2"/>
        <v>3226292996</v>
      </c>
      <c r="V54" s="170" t="str">
        <f t="shared" si="3"/>
        <v>OK</v>
      </c>
      <c r="W54" s="160" t="s">
        <v>155</v>
      </c>
      <c r="X54" s="148"/>
    </row>
    <row r="55" spans="1:24" ht="28.9">
      <c r="A55" s="37">
        <v>1221</v>
      </c>
      <c r="B55" s="36" t="s">
        <v>18</v>
      </c>
      <c r="C55" s="36" t="s">
        <v>175</v>
      </c>
      <c r="D55" s="89">
        <v>18</v>
      </c>
      <c r="E55" s="166"/>
      <c r="F55" s="182"/>
      <c r="G55" s="183"/>
      <c r="H55" s="182"/>
      <c r="I55" s="183"/>
      <c r="J55" s="183"/>
      <c r="K55" s="183"/>
      <c r="L55" s="183"/>
      <c r="M55" s="183"/>
      <c r="N55" s="183"/>
      <c r="O55" s="184"/>
      <c r="P55" s="184"/>
      <c r="Q55" s="184"/>
      <c r="R55" s="184"/>
      <c r="S55" s="184"/>
      <c r="T55" s="184"/>
      <c r="U55" s="170">
        <f t="shared" si="2"/>
        <v>0</v>
      </c>
      <c r="V55" s="170" t="str">
        <f t="shared" si="3"/>
        <v>OK</v>
      </c>
      <c r="W55" s="160" t="s">
        <v>176</v>
      </c>
      <c r="X55" s="148"/>
    </row>
    <row r="56" spans="1:24" ht="14.45">
      <c r="A56" s="44">
        <v>1414</v>
      </c>
      <c r="B56" s="36" t="s">
        <v>177</v>
      </c>
      <c r="C56" s="36" t="s">
        <v>178</v>
      </c>
      <c r="D56" s="41">
        <v>8</v>
      </c>
      <c r="E56" s="166">
        <v>2676693195</v>
      </c>
      <c r="F56" s="182">
        <v>535338639</v>
      </c>
      <c r="G56" s="183">
        <v>7</v>
      </c>
      <c r="H56" s="182">
        <v>526483026</v>
      </c>
      <c r="I56" s="183">
        <v>0</v>
      </c>
      <c r="J56" s="183">
        <v>0</v>
      </c>
      <c r="K56" s="183">
        <v>1</v>
      </c>
      <c r="L56" s="183">
        <v>8855613</v>
      </c>
      <c r="M56" s="183">
        <v>0</v>
      </c>
      <c r="N56" s="183">
        <v>0</v>
      </c>
      <c r="O56" s="181">
        <v>5</v>
      </c>
      <c r="P56" s="181">
        <v>496408308</v>
      </c>
      <c r="Q56" s="181">
        <v>0</v>
      </c>
      <c r="R56" s="181">
        <v>0</v>
      </c>
      <c r="S56" s="181">
        <v>0</v>
      </c>
      <c r="T56" s="181">
        <v>0</v>
      </c>
      <c r="U56" s="170">
        <f t="shared" si="2"/>
        <v>535338639</v>
      </c>
      <c r="V56" s="170" t="str">
        <f t="shared" si="3"/>
        <v>OK</v>
      </c>
      <c r="W56" s="160"/>
      <c r="X56" s="148"/>
    </row>
    <row r="57" spans="1:24" ht="26.45">
      <c r="A57" s="37">
        <v>1326</v>
      </c>
      <c r="B57" s="36" t="s">
        <v>179</v>
      </c>
      <c r="C57" s="36" t="s">
        <v>180</v>
      </c>
      <c r="D57" s="103">
        <v>1</v>
      </c>
      <c r="E57" s="166">
        <v>305035970.69999999</v>
      </c>
      <c r="F57" s="182">
        <v>61007194</v>
      </c>
      <c r="G57" s="183">
        <v>1</v>
      </c>
      <c r="H57" s="182">
        <v>61007194</v>
      </c>
      <c r="I57" s="183">
        <v>0</v>
      </c>
      <c r="J57" s="183">
        <v>0</v>
      </c>
      <c r="K57" s="183">
        <v>0</v>
      </c>
      <c r="L57" s="183">
        <v>0</v>
      </c>
      <c r="M57" s="183">
        <v>0</v>
      </c>
      <c r="N57" s="183">
        <v>0</v>
      </c>
      <c r="O57" s="181">
        <v>1</v>
      </c>
      <c r="P57" s="183">
        <v>61007194</v>
      </c>
      <c r="Q57" s="183">
        <v>0</v>
      </c>
      <c r="R57" s="183">
        <v>0</v>
      </c>
      <c r="S57" s="181">
        <v>0</v>
      </c>
      <c r="T57" s="181">
        <v>0</v>
      </c>
      <c r="U57" s="170">
        <f t="shared" si="2"/>
        <v>61007194</v>
      </c>
      <c r="V57" s="170" t="str">
        <f t="shared" si="3"/>
        <v>OK</v>
      </c>
      <c r="W57" s="160" t="s">
        <v>181</v>
      </c>
      <c r="X57" s="148"/>
    </row>
    <row r="58" spans="1:24" ht="14.45">
      <c r="A58" s="148"/>
      <c r="B58" s="148"/>
      <c r="C58" s="148"/>
      <c r="D58" s="148"/>
      <c r="E58" s="148"/>
      <c r="F58" s="148"/>
      <c r="O58" s="148"/>
      <c r="P58" s="148"/>
      <c r="Q58" s="148"/>
      <c r="R58" s="148"/>
      <c r="S58" s="148"/>
      <c r="T58" s="148"/>
      <c r="U58" s="148"/>
      <c r="V58" s="148"/>
      <c r="W58" s="148"/>
    </row>
    <row r="59" spans="1:24" ht="15" customHeight="1">
      <c r="U59" s="202"/>
    </row>
    <row r="60" spans="1:24" ht="15" customHeight="1">
      <c r="U60" s="202"/>
    </row>
  </sheetData>
  <autoFilter ref="A1:W57" xr:uid="{BBB1141F-0C06-4924-AF9C-AD91DCD09552}"/>
  <conditionalFormatting sqref="O14:O15 Q14:T15 O16:T28 Q40:T40 O41:T42 Q43:T44 Q46:T46">
    <cfRule type="containsText" dxfId="192" priority="45" operator="containsText" text="Jeshua Junca">
      <formula>NOT(ISERROR(SEARCH("Jeshua Junca",O14)))</formula>
    </cfRule>
    <cfRule type="containsText" dxfId="191" priority="46" operator="containsText" text="Javier Pinzón">
      <formula>NOT(ISERROR(SEARCH("Javier Pinzón",O14)))</formula>
    </cfRule>
    <cfRule type="containsText" dxfId="190" priority="47" operator="containsText" text="Miguelita Calderón">
      <formula>NOT(ISERROR(SEARCH("Miguelita Calderón",O14)))</formula>
    </cfRule>
  </conditionalFormatting>
  <conditionalFormatting sqref="O30:T39">
    <cfRule type="containsText" dxfId="189" priority="31" operator="containsText" text="Jeshua Junca">
      <formula>NOT(ISERROR(SEARCH("Jeshua Junca",O30)))</formula>
    </cfRule>
    <cfRule type="containsText" dxfId="188" priority="32" operator="containsText" text="Javier Pinzón">
      <formula>NOT(ISERROR(SEARCH("Javier Pinzón",O30)))</formula>
    </cfRule>
    <cfRule type="containsText" dxfId="187" priority="33" operator="containsText" text="Miguelita Calderón">
      <formula>NOT(ISERROR(SEARCH("Miguelita Calderón",O30)))</formula>
    </cfRule>
  </conditionalFormatting>
  <conditionalFormatting sqref="O2:V2 O3:T7 U3:V57 O8 Q8:T8 O9:T13">
    <cfRule type="containsText" dxfId="186" priority="38" operator="containsText" text="Jeshua Junca">
      <formula>NOT(ISERROR(SEARCH("Jeshua Junca",O2)))</formula>
    </cfRule>
    <cfRule type="containsText" dxfId="185" priority="39" operator="containsText" text="Javier Pinzón">
      <formula>NOT(ISERROR(SEARCH("Javier Pinzón",O2)))</formula>
    </cfRule>
    <cfRule type="containsText" dxfId="184" priority="40" operator="containsText" text="Miguelita Calderón">
      <formula>NOT(ISERROR(SEARCH("Miguelita Calderón",O2)))</formula>
    </cfRule>
  </conditionalFormatting>
  <conditionalFormatting sqref="P29:T29">
    <cfRule type="containsText" dxfId="183" priority="34" operator="containsText" text="Jeshua Junca">
      <formula>NOT(ISERROR(SEARCH("Jeshua Junca",P29)))</formula>
    </cfRule>
    <cfRule type="containsText" dxfId="182" priority="35" operator="containsText" text="Javier Pinzón">
      <formula>NOT(ISERROR(SEARCH("Javier Pinzón",P29)))</formula>
    </cfRule>
    <cfRule type="containsText" dxfId="181" priority="36" operator="containsText" text="Miguelita Calderón">
      <formula>NOT(ISERROR(SEARCH("Miguelita Calderón",P29)))</formula>
    </cfRule>
  </conditionalFormatting>
  <conditionalFormatting sqref="S48:T54">
    <cfRule type="containsText" dxfId="180" priority="10" operator="containsText" text="Jeshua Junca">
      <formula>NOT(ISERROR(SEARCH("Jeshua Junca",S48)))</formula>
    </cfRule>
    <cfRule type="containsText" dxfId="179" priority="11" operator="containsText" text="Javier Pinzón">
      <formula>NOT(ISERROR(SEARCH("Javier Pinzón",S48)))</formula>
    </cfRule>
    <cfRule type="containsText" dxfId="178" priority="12" operator="containsText" text="Miguelita Calderón">
      <formula>NOT(ISERROR(SEARCH("Miguelita Calderón",S48)))</formula>
    </cfRule>
  </conditionalFormatting>
  <conditionalFormatting sqref="S56:T57">
    <cfRule type="containsText" dxfId="177" priority="4" operator="containsText" text="Jeshua Junca">
      <formula>NOT(ISERROR(SEARCH("Jeshua Junca",S56)))</formula>
    </cfRule>
    <cfRule type="containsText" dxfId="176" priority="5" operator="containsText" text="Javier Pinzón">
      <formula>NOT(ISERROR(SEARCH("Javier Pinzón",S56)))</formula>
    </cfRule>
    <cfRule type="containsText" dxfId="175" priority="6" operator="containsText" text="Miguelita Calderón">
      <formula>NOT(ISERROR(SEARCH("Miguelita Calderón",S56)))</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15957-2316-48E2-A997-097105A64FA3}">
  <dimension ref="A1:B64"/>
  <sheetViews>
    <sheetView showGridLines="0" workbookViewId="0">
      <selection activeCell="D11" sqref="D11"/>
    </sheetView>
  </sheetViews>
  <sheetFormatPr defaultColWidth="11.5703125" defaultRowHeight="12"/>
  <cols>
    <col min="1" max="1" width="11.42578125" style="119" bestFit="1" customWidth="1"/>
    <col min="2" max="2" width="15.28515625" style="119" customWidth="1"/>
    <col min="3" max="16384" width="11.5703125" style="119"/>
  </cols>
  <sheetData>
    <row r="1" spans="1:2" ht="34.15">
      <c r="A1" s="83" t="s">
        <v>32</v>
      </c>
      <c r="B1" s="118" t="s">
        <v>182</v>
      </c>
    </row>
    <row r="2" spans="1:2" ht="13.15">
      <c r="A2" s="105" t="s">
        <v>108</v>
      </c>
      <c r="B2" s="88">
        <v>21304</v>
      </c>
    </row>
    <row r="3" spans="1:2" ht="26.45">
      <c r="A3" s="106" t="s">
        <v>79</v>
      </c>
      <c r="B3" s="4">
        <v>16739</v>
      </c>
    </row>
    <row r="4" spans="1:2" ht="13.15">
      <c r="A4" s="106" t="s">
        <v>111</v>
      </c>
      <c r="B4" s="4">
        <v>6252</v>
      </c>
    </row>
    <row r="5" spans="1:2" ht="13.15">
      <c r="A5" s="106" t="s">
        <v>48</v>
      </c>
      <c r="B5" s="4">
        <v>6198</v>
      </c>
    </row>
    <row r="6" spans="1:2" ht="13.15">
      <c r="A6" s="106" t="s">
        <v>135</v>
      </c>
      <c r="B6" s="35">
        <v>4787</v>
      </c>
    </row>
    <row r="7" spans="1:2" ht="13.15">
      <c r="A7" s="106" t="s">
        <v>51</v>
      </c>
      <c r="B7" s="35">
        <v>4493</v>
      </c>
    </row>
    <row r="8" spans="1:2" ht="13.15">
      <c r="A8" s="106" t="s">
        <v>138</v>
      </c>
      <c r="B8" s="35">
        <v>2579</v>
      </c>
    </row>
    <row r="9" spans="1:2" ht="13.15">
      <c r="A9" s="106" t="s">
        <v>141</v>
      </c>
      <c r="B9" s="4">
        <v>2079</v>
      </c>
    </row>
    <row r="10" spans="1:2" ht="13.15">
      <c r="A10" s="106" t="s">
        <v>53</v>
      </c>
      <c r="B10" s="61">
        <v>1997</v>
      </c>
    </row>
    <row r="11" spans="1:2" ht="13.15">
      <c r="A11" s="106" t="s">
        <v>144</v>
      </c>
      <c r="B11" s="4">
        <v>1831</v>
      </c>
    </row>
    <row r="12" spans="1:2" ht="13.15">
      <c r="A12" s="106" t="s">
        <v>55</v>
      </c>
      <c r="B12" s="4">
        <v>1693</v>
      </c>
    </row>
    <row r="13" spans="1:2" ht="13.15">
      <c r="A13" s="106" t="s">
        <v>57</v>
      </c>
      <c r="B13" s="61">
        <v>1423</v>
      </c>
    </row>
    <row r="14" spans="1:2" ht="13.15">
      <c r="A14" s="106" t="s">
        <v>146</v>
      </c>
      <c r="B14" s="4">
        <v>933</v>
      </c>
    </row>
    <row r="15" spans="1:2" ht="13.15">
      <c r="A15" s="106" t="s">
        <v>149</v>
      </c>
      <c r="B15" s="4">
        <v>917</v>
      </c>
    </row>
    <row r="16" spans="1:2" ht="13.15">
      <c r="A16" s="106" t="s">
        <v>60</v>
      </c>
      <c r="B16" s="4">
        <v>764</v>
      </c>
    </row>
    <row r="17" spans="1:2" ht="13.15">
      <c r="A17" s="106" t="s">
        <v>152</v>
      </c>
      <c r="B17" s="4">
        <v>708</v>
      </c>
    </row>
    <row r="18" spans="1:2" ht="26.45">
      <c r="A18" s="106" t="s">
        <v>82</v>
      </c>
      <c r="B18" s="4">
        <v>696</v>
      </c>
    </row>
    <row r="19" spans="1:2" ht="13.15">
      <c r="A19" s="106" t="s">
        <v>154</v>
      </c>
      <c r="B19" s="4">
        <v>630</v>
      </c>
    </row>
    <row r="20" spans="1:2" ht="13.15">
      <c r="A20" s="106" t="s">
        <v>63</v>
      </c>
      <c r="B20" s="4">
        <v>610</v>
      </c>
    </row>
    <row r="21" spans="1:2" ht="13.15">
      <c r="A21" s="106" t="s">
        <v>157</v>
      </c>
      <c r="B21" s="4">
        <v>571</v>
      </c>
    </row>
    <row r="22" spans="1:2" ht="13.15">
      <c r="A22" s="106" t="s">
        <v>160</v>
      </c>
      <c r="B22" s="4">
        <v>521</v>
      </c>
    </row>
    <row r="23" spans="1:2" ht="13.15">
      <c r="A23" s="106" t="s">
        <v>162</v>
      </c>
      <c r="B23" s="4">
        <v>498</v>
      </c>
    </row>
    <row r="24" spans="1:2" ht="26.45">
      <c r="A24" s="106" t="s">
        <v>85</v>
      </c>
      <c r="B24" s="4">
        <v>471</v>
      </c>
    </row>
    <row r="25" spans="1:2" ht="26.45">
      <c r="A25" s="106" t="s">
        <v>67</v>
      </c>
      <c r="B25" s="4">
        <v>233</v>
      </c>
    </row>
    <row r="26" spans="1:2" ht="13.15">
      <c r="A26" s="106" t="s">
        <v>114</v>
      </c>
      <c r="B26" s="4">
        <v>233</v>
      </c>
    </row>
    <row r="27" spans="1:2" ht="13.15">
      <c r="A27" s="106" t="s">
        <v>165</v>
      </c>
      <c r="B27" s="4">
        <v>185</v>
      </c>
    </row>
    <row r="28" spans="1:2" ht="13.15">
      <c r="A28" s="106" t="s">
        <v>117</v>
      </c>
      <c r="B28" s="61">
        <v>153</v>
      </c>
    </row>
    <row r="29" spans="1:2" ht="13.15">
      <c r="A29" s="106" t="s">
        <v>88</v>
      </c>
      <c r="B29" s="4">
        <v>137</v>
      </c>
    </row>
    <row r="30" spans="1:2" ht="13.15">
      <c r="A30" s="106" t="s">
        <v>119</v>
      </c>
      <c r="B30" s="4">
        <v>135</v>
      </c>
    </row>
    <row r="31" spans="1:2" ht="13.15">
      <c r="A31" s="106" t="s">
        <v>90</v>
      </c>
      <c r="B31" s="4">
        <v>125</v>
      </c>
    </row>
    <row r="32" spans="1:2" ht="13.15">
      <c r="A32" s="106" t="s">
        <v>168</v>
      </c>
      <c r="B32" s="4">
        <v>63</v>
      </c>
    </row>
    <row r="33" spans="1:2" ht="13.15">
      <c r="A33" s="106" t="s">
        <v>92</v>
      </c>
      <c r="B33" s="4">
        <v>62</v>
      </c>
    </row>
    <row r="34" spans="1:2" ht="13.15">
      <c r="A34" s="106" t="s">
        <v>170</v>
      </c>
      <c r="B34" s="4">
        <v>60</v>
      </c>
    </row>
    <row r="35" spans="1:2" ht="13.15">
      <c r="A35" s="106" t="s">
        <v>94</v>
      </c>
      <c r="B35" s="4">
        <v>49</v>
      </c>
    </row>
    <row r="36" spans="1:2" ht="13.15">
      <c r="A36" s="106" t="s">
        <v>183</v>
      </c>
      <c r="B36" s="61">
        <v>46</v>
      </c>
    </row>
    <row r="37" spans="1:2" ht="13.15">
      <c r="A37" s="106" t="s">
        <v>70</v>
      </c>
      <c r="B37" s="4">
        <v>42</v>
      </c>
    </row>
    <row r="38" spans="1:2" ht="13.15">
      <c r="A38" s="106" t="s">
        <v>96</v>
      </c>
      <c r="B38" s="4">
        <v>35</v>
      </c>
    </row>
    <row r="39" spans="1:2" ht="13.15">
      <c r="A39" s="106" t="s">
        <v>172</v>
      </c>
      <c r="B39" s="4">
        <v>35</v>
      </c>
    </row>
    <row r="40" spans="1:2" ht="13.15">
      <c r="A40" s="106" t="s">
        <v>174</v>
      </c>
      <c r="B40" s="4">
        <v>30</v>
      </c>
    </row>
    <row r="41" spans="1:2" ht="26.45">
      <c r="A41" s="106" t="s">
        <v>121</v>
      </c>
      <c r="B41" s="4">
        <v>27</v>
      </c>
    </row>
    <row r="42" spans="1:2" ht="13.15">
      <c r="A42" s="106" t="s">
        <v>175</v>
      </c>
      <c r="B42" s="61">
        <v>18</v>
      </c>
    </row>
    <row r="43" spans="1:2" ht="13.15">
      <c r="A43" s="106" t="s">
        <v>72</v>
      </c>
      <c r="B43" s="4">
        <v>15</v>
      </c>
    </row>
    <row r="44" spans="1:2" ht="13.15">
      <c r="A44" s="107" t="s">
        <v>98</v>
      </c>
      <c r="B44" s="4">
        <v>13</v>
      </c>
    </row>
    <row r="45" spans="1:2" ht="26.45">
      <c r="A45" s="120" t="s">
        <v>100</v>
      </c>
      <c r="B45" s="4">
        <v>12</v>
      </c>
    </row>
    <row r="46" spans="1:2" ht="13.15">
      <c r="A46" s="106" t="s">
        <v>123</v>
      </c>
      <c r="B46" s="61">
        <v>11</v>
      </c>
    </row>
    <row r="47" spans="1:2" ht="13.15">
      <c r="A47" s="106" t="s">
        <v>178</v>
      </c>
      <c r="B47" s="4">
        <v>8</v>
      </c>
    </row>
    <row r="48" spans="1:2" ht="26.45">
      <c r="A48" s="106" t="s">
        <v>74</v>
      </c>
      <c r="B48" s="4">
        <v>7</v>
      </c>
    </row>
    <row r="49" spans="1:2" ht="26.45">
      <c r="A49" s="106" t="s">
        <v>75</v>
      </c>
      <c r="B49" s="4">
        <v>7</v>
      </c>
    </row>
    <row r="50" spans="1:2" ht="13.15">
      <c r="A50" s="106" t="s">
        <v>77</v>
      </c>
      <c r="B50" s="4">
        <v>6</v>
      </c>
    </row>
    <row r="51" spans="1:2" ht="13.15">
      <c r="A51" s="106" t="s">
        <v>102</v>
      </c>
      <c r="B51" s="4">
        <v>6</v>
      </c>
    </row>
    <row r="52" spans="1:2" ht="13.15">
      <c r="A52" s="106" t="s">
        <v>104</v>
      </c>
      <c r="B52" s="4">
        <v>6</v>
      </c>
    </row>
    <row r="53" spans="1:2" ht="13.15">
      <c r="A53" s="121" t="s">
        <v>106</v>
      </c>
      <c r="B53" s="4">
        <v>2</v>
      </c>
    </row>
    <row r="54" spans="1:2" ht="13.15">
      <c r="A54" s="106" t="s">
        <v>126</v>
      </c>
      <c r="B54" s="4">
        <v>2</v>
      </c>
    </row>
    <row r="55" spans="1:2" ht="13.15">
      <c r="A55" s="106" t="s">
        <v>129</v>
      </c>
      <c r="B55" s="4">
        <v>1</v>
      </c>
    </row>
    <row r="56" spans="1:2" ht="13.15">
      <c r="A56" s="106" t="s">
        <v>180</v>
      </c>
      <c r="B56" s="35">
        <v>1</v>
      </c>
    </row>
    <row r="57" spans="1:2" ht="26.45">
      <c r="A57" s="106" t="s">
        <v>184</v>
      </c>
      <c r="B57" s="61">
        <v>0</v>
      </c>
    </row>
    <row r="58" spans="1:2" ht="13.15">
      <c r="A58" s="106" t="s">
        <v>185</v>
      </c>
      <c r="B58" s="61">
        <v>0</v>
      </c>
    </row>
    <row r="59" spans="1:2" ht="13.15">
      <c r="A59" s="106" t="s">
        <v>186</v>
      </c>
      <c r="B59" s="61">
        <v>0</v>
      </c>
    </row>
    <row r="60" spans="1:2" ht="13.15">
      <c r="A60" s="106" t="s">
        <v>187</v>
      </c>
      <c r="B60" s="61">
        <v>0</v>
      </c>
    </row>
    <row r="61" spans="1:2" ht="13.15">
      <c r="A61" s="106" t="s">
        <v>180</v>
      </c>
      <c r="B61" s="61">
        <v>0</v>
      </c>
    </row>
    <row r="62" spans="1:2" ht="13.15">
      <c r="A62" s="106" t="s">
        <v>188</v>
      </c>
      <c r="B62" s="61">
        <v>0</v>
      </c>
    </row>
    <row r="63" spans="1:2" ht="13.15">
      <c r="A63" s="106" t="s">
        <v>189</v>
      </c>
      <c r="B63" s="61">
        <v>0</v>
      </c>
    </row>
    <row r="64" spans="1:2" ht="13.15">
      <c r="A64" s="105" t="s">
        <v>132</v>
      </c>
      <c r="B64" s="4">
        <v>0</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B8C08-9C9A-4CEF-B8F9-A9BA9E9FB3E2}">
  <dimension ref="A1:U79"/>
  <sheetViews>
    <sheetView showGridLines="0" topLeftCell="A36" zoomScale="50" zoomScaleNormal="50" workbookViewId="0">
      <selection activeCell="L46" sqref="L46"/>
    </sheetView>
  </sheetViews>
  <sheetFormatPr defaultColWidth="14.42578125" defaultRowHeight="10.5" customHeight="1"/>
  <cols>
    <col min="1" max="1" width="5.28515625" style="28" customWidth="1"/>
    <col min="2" max="2" width="49.140625" style="28" customWidth="1"/>
    <col min="3" max="3" width="11.42578125" style="28" customWidth="1"/>
    <col min="4" max="4" width="21.7109375" style="28" customWidth="1"/>
    <col min="5" max="5" width="20.140625" style="28" customWidth="1"/>
    <col min="6" max="6" width="7" style="28" bestFit="1" customWidth="1"/>
    <col min="7" max="7" width="6.7109375" style="28" customWidth="1"/>
    <col min="8" max="8" width="15.5703125" style="28" customWidth="1"/>
    <col min="9" max="9" width="20.140625" style="28" customWidth="1"/>
    <col min="10" max="10" width="12.42578125" style="28" customWidth="1"/>
    <col min="11" max="11" width="22.28515625" style="28" customWidth="1"/>
    <col min="12" max="12" width="14.7109375" style="28" customWidth="1"/>
    <col min="13" max="13" width="21.140625" style="28" customWidth="1"/>
    <col min="14" max="14" width="22.28515625" style="28" customWidth="1"/>
    <col min="15" max="15" width="19.28515625" style="28" customWidth="1"/>
    <col min="16" max="16" width="20.42578125" style="28" customWidth="1"/>
    <col min="17" max="17" width="17.5703125" style="2" customWidth="1"/>
    <col min="18" max="18" width="15.42578125" style="2" customWidth="1"/>
    <col min="19" max="19" width="18.28515625" style="2" customWidth="1"/>
    <col min="20" max="20" width="15" style="2" customWidth="1"/>
    <col min="21" max="21" width="47.140625" style="2" customWidth="1"/>
    <col min="22" max="16384" width="14.42578125" style="2"/>
  </cols>
  <sheetData>
    <row r="1" spans="1:21" ht="19.899999999999999" customHeight="1">
      <c r="A1" s="2"/>
      <c r="B1" s="2"/>
      <c r="C1" s="2"/>
      <c r="D1" s="349" t="s">
        <v>190</v>
      </c>
      <c r="E1" s="350"/>
      <c r="F1" s="346" t="s">
        <v>191</v>
      </c>
      <c r="G1" s="347"/>
      <c r="H1" s="347"/>
      <c r="I1" s="347"/>
      <c r="J1" s="347"/>
      <c r="K1" s="347"/>
      <c r="L1" s="347"/>
      <c r="M1" s="347"/>
      <c r="N1" s="347"/>
      <c r="O1" s="347"/>
      <c r="P1" s="347"/>
      <c r="Q1" s="347"/>
      <c r="R1" s="347"/>
      <c r="S1" s="347"/>
      <c r="T1" s="347"/>
      <c r="U1" s="348"/>
    </row>
    <row r="2" spans="1:21" ht="55.5" customHeight="1">
      <c r="A2" s="1" t="s">
        <v>192</v>
      </c>
      <c r="B2" s="71" t="s">
        <v>13</v>
      </c>
      <c r="C2" s="72" t="s">
        <v>31</v>
      </c>
      <c r="D2" s="73" t="s">
        <v>193</v>
      </c>
      <c r="E2" s="75" t="s">
        <v>194</v>
      </c>
      <c r="F2" s="74" t="s">
        <v>195</v>
      </c>
      <c r="G2" s="73" t="s">
        <v>196</v>
      </c>
      <c r="H2" s="75" t="s">
        <v>182</v>
      </c>
      <c r="I2" s="76" t="s">
        <v>197</v>
      </c>
      <c r="J2" s="76" t="s">
        <v>198</v>
      </c>
      <c r="K2" s="77" t="s">
        <v>199</v>
      </c>
      <c r="L2" s="77" t="s">
        <v>198</v>
      </c>
      <c r="M2" s="77" t="s">
        <v>200</v>
      </c>
      <c r="N2" s="78" t="s">
        <v>201</v>
      </c>
      <c r="O2" s="78" t="s">
        <v>198</v>
      </c>
      <c r="P2" s="78" t="s">
        <v>202</v>
      </c>
      <c r="Q2" s="79" t="s">
        <v>203</v>
      </c>
      <c r="R2" s="79" t="s">
        <v>204</v>
      </c>
      <c r="S2" s="79" t="s">
        <v>205</v>
      </c>
      <c r="T2" s="79" t="s">
        <v>204</v>
      </c>
      <c r="U2" s="79" t="s">
        <v>206</v>
      </c>
    </row>
    <row r="3" spans="1:21" ht="13.15">
      <c r="A3" s="3">
        <v>6</v>
      </c>
      <c r="B3" s="8" t="s">
        <v>47</v>
      </c>
      <c r="C3" s="31">
        <v>1411</v>
      </c>
      <c r="D3" s="13" t="s">
        <v>207</v>
      </c>
      <c r="E3" s="5" t="s">
        <v>208</v>
      </c>
      <c r="F3" s="32" t="s">
        <v>209</v>
      </c>
      <c r="G3" s="3" t="s">
        <v>210</v>
      </c>
      <c r="H3" s="4">
        <v>5708</v>
      </c>
      <c r="I3" s="5" t="s">
        <v>211</v>
      </c>
      <c r="J3" s="80">
        <v>45524</v>
      </c>
      <c r="K3" s="5" t="s">
        <v>212</v>
      </c>
      <c r="L3" s="10"/>
      <c r="M3" s="10"/>
      <c r="N3" s="5"/>
      <c r="O3" s="10"/>
      <c r="P3" s="11"/>
      <c r="Q3" s="10"/>
      <c r="R3" s="10"/>
      <c r="S3" s="10"/>
      <c r="T3" s="10"/>
      <c r="U3" s="10" t="s">
        <v>213</v>
      </c>
    </row>
    <row r="4" spans="1:21" ht="26.45">
      <c r="A4" s="3">
        <v>7</v>
      </c>
      <c r="B4" s="8" t="s">
        <v>54</v>
      </c>
      <c r="C4" s="31">
        <v>1233</v>
      </c>
      <c r="D4" s="13" t="s">
        <v>207</v>
      </c>
      <c r="E4" s="5" t="s">
        <v>208</v>
      </c>
      <c r="F4" s="32" t="s">
        <v>209</v>
      </c>
      <c r="G4" s="3" t="s">
        <v>214</v>
      </c>
      <c r="H4" s="4">
        <v>1648</v>
      </c>
      <c r="I4" s="5"/>
      <c r="J4" s="5"/>
      <c r="K4" s="5"/>
      <c r="L4" s="10"/>
      <c r="M4" s="10"/>
      <c r="N4" s="5"/>
      <c r="O4" s="10"/>
      <c r="P4" s="11"/>
      <c r="Q4" s="10"/>
      <c r="R4" s="10"/>
      <c r="S4" s="10"/>
      <c r="T4" s="10"/>
      <c r="U4" s="10" t="s">
        <v>215</v>
      </c>
    </row>
    <row r="5" spans="1:21" ht="13.15">
      <c r="A5" s="3">
        <v>8</v>
      </c>
      <c r="B5" s="8" t="s">
        <v>16</v>
      </c>
      <c r="C5" s="31">
        <v>1266</v>
      </c>
      <c r="D5" s="13" t="s">
        <v>207</v>
      </c>
      <c r="E5" s="5" t="s">
        <v>208</v>
      </c>
      <c r="F5" s="32" t="s">
        <v>216</v>
      </c>
      <c r="G5" s="3" t="s">
        <v>214</v>
      </c>
      <c r="H5" s="61">
        <v>1135</v>
      </c>
      <c r="I5" s="5"/>
      <c r="J5" s="5"/>
      <c r="K5" s="5"/>
      <c r="L5" s="10"/>
      <c r="M5" s="10"/>
      <c r="N5" s="5"/>
      <c r="O5" s="10"/>
      <c r="P5" s="11"/>
      <c r="Q5" s="10"/>
      <c r="R5" s="10"/>
      <c r="S5" s="10"/>
      <c r="T5" s="10"/>
      <c r="U5" s="10" t="s">
        <v>217</v>
      </c>
    </row>
    <row r="6" spans="1:21" ht="13.15">
      <c r="A6" s="3">
        <v>9</v>
      </c>
      <c r="B6" s="8" t="s">
        <v>15</v>
      </c>
      <c r="C6" s="31">
        <v>1220</v>
      </c>
      <c r="D6" s="13" t="s">
        <v>207</v>
      </c>
      <c r="E6" s="5" t="s">
        <v>208</v>
      </c>
      <c r="F6" s="32" t="s">
        <v>216</v>
      </c>
      <c r="G6" s="3" t="s">
        <v>214</v>
      </c>
      <c r="H6" s="61">
        <v>0</v>
      </c>
      <c r="I6" s="5"/>
      <c r="J6" s="5"/>
      <c r="K6" s="5"/>
      <c r="L6" s="10"/>
      <c r="M6" s="10"/>
      <c r="N6" s="5"/>
      <c r="O6" s="10"/>
      <c r="P6" s="11"/>
      <c r="Q6" s="10"/>
      <c r="R6" s="10"/>
      <c r="S6" s="10"/>
      <c r="T6" s="10"/>
      <c r="U6" s="10" t="s">
        <v>218</v>
      </c>
    </row>
    <row r="7" spans="1:21" ht="24" customHeight="1">
      <c r="A7" s="3">
        <v>16</v>
      </c>
      <c r="B7" s="8" t="s">
        <v>59</v>
      </c>
      <c r="C7" s="31">
        <v>1218</v>
      </c>
      <c r="D7" s="16" t="s">
        <v>219</v>
      </c>
      <c r="E7" s="5" t="s">
        <v>208</v>
      </c>
      <c r="F7" s="32" t="s">
        <v>209</v>
      </c>
      <c r="G7" s="3" t="s">
        <v>214</v>
      </c>
      <c r="H7" s="4">
        <v>755</v>
      </c>
      <c r="I7" s="5"/>
      <c r="J7" s="5"/>
      <c r="K7" s="5"/>
      <c r="L7" s="10"/>
      <c r="M7" s="10"/>
      <c r="N7" s="5"/>
      <c r="O7" s="10"/>
      <c r="P7" s="11"/>
      <c r="Q7" s="10"/>
      <c r="R7" s="10"/>
      <c r="S7" s="10"/>
      <c r="T7" s="10"/>
      <c r="U7" s="10" t="s">
        <v>215</v>
      </c>
    </row>
    <row r="8" spans="1:21" ht="13.15">
      <c r="A8" s="3">
        <v>18</v>
      </c>
      <c r="B8" s="8" t="s">
        <v>69</v>
      </c>
      <c r="C8" s="31">
        <v>1255</v>
      </c>
      <c r="D8" s="16" t="s">
        <v>219</v>
      </c>
      <c r="E8" s="5" t="s">
        <v>208</v>
      </c>
      <c r="F8" s="32" t="s">
        <v>216</v>
      </c>
      <c r="G8" s="3" t="s">
        <v>214</v>
      </c>
      <c r="H8" s="4">
        <v>43</v>
      </c>
      <c r="I8" s="5"/>
      <c r="J8" s="5"/>
      <c r="K8" s="5"/>
      <c r="L8" s="10"/>
      <c r="M8" s="10"/>
      <c r="N8" s="5"/>
      <c r="O8" s="10"/>
      <c r="P8" s="11"/>
      <c r="Q8" s="10"/>
      <c r="R8" s="10"/>
      <c r="S8" s="10"/>
      <c r="T8" s="10"/>
      <c r="U8" s="10" t="s">
        <v>217</v>
      </c>
    </row>
    <row r="9" spans="1:21" ht="26.45">
      <c r="A9" s="3">
        <v>24</v>
      </c>
      <c r="B9" s="8" t="s">
        <v>220</v>
      </c>
      <c r="C9" s="31">
        <v>1238</v>
      </c>
      <c r="D9" s="18" t="s">
        <v>27</v>
      </c>
      <c r="E9" s="5" t="s">
        <v>208</v>
      </c>
      <c r="F9" s="32" t="s">
        <v>209</v>
      </c>
      <c r="G9" s="3" t="s">
        <v>214</v>
      </c>
      <c r="H9" s="4">
        <v>273</v>
      </c>
      <c r="I9" s="5"/>
      <c r="J9" s="5"/>
      <c r="K9" s="5"/>
      <c r="L9" s="10"/>
      <c r="M9" s="10"/>
      <c r="N9" s="5"/>
      <c r="O9" s="10"/>
      <c r="P9" s="11"/>
      <c r="Q9" s="10"/>
      <c r="R9" s="10"/>
      <c r="S9" s="10"/>
      <c r="T9" s="10"/>
      <c r="U9" s="10" t="s">
        <v>215</v>
      </c>
    </row>
    <row r="10" spans="1:21" ht="13.15">
      <c r="A10" s="3">
        <v>25</v>
      </c>
      <c r="B10" s="8" t="s">
        <v>17</v>
      </c>
      <c r="C10" s="31">
        <v>1246</v>
      </c>
      <c r="D10" s="18" t="s">
        <v>27</v>
      </c>
      <c r="E10" s="5" t="s">
        <v>208</v>
      </c>
      <c r="F10" s="32" t="s">
        <v>209</v>
      </c>
      <c r="G10" s="3" t="s">
        <v>214</v>
      </c>
      <c r="H10" s="61">
        <v>0</v>
      </c>
      <c r="I10" s="5"/>
      <c r="J10" s="5"/>
      <c r="K10" s="5"/>
      <c r="L10" s="10"/>
      <c r="M10" s="10"/>
      <c r="N10" s="5"/>
      <c r="O10" s="10"/>
      <c r="P10" s="11"/>
      <c r="Q10" s="10"/>
      <c r="R10" s="10"/>
      <c r="S10" s="10"/>
      <c r="T10" s="10"/>
      <c r="U10" s="10" t="s">
        <v>218</v>
      </c>
    </row>
    <row r="11" spans="1:21" ht="26.45">
      <c r="A11" s="3">
        <v>26</v>
      </c>
      <c r="B11" s="8" t="s">
        <v>71</v>
      </c>
      <c r="C11" s="31">
        <v>1228</v>
      </c>
      <c r="D11" s="18" t="s">
        <v>27</v>
      </c>
      <c r="E11" s="5" t="s">
        <v>208</v>
      </c>
      <c r="F11" s="32" t="s">
        <v>209</v>
      </c>
      <c r="G11" s="3" t="s">
        <v>214</v>
      </c>
      <c r="H11" s="61">
        <v>0</v>
      </c>
      <c r="I11" s="5"/>
      <c r="J11" s="5"/>
      <c r="K11" s="5"/>
      <c r="L11" s="10"/>
      <c r="M11" s="10"/>
      <c r="N11" s="5"/>
      <c r="O11" s="10"/>
      <c r="P11" s="11"/>
      <c r="Q11" s="10"/>
      <c r="R11" s="10"/>
      <c r="S11" s="10"/>
      <c r="T11" s="10"/>
      <c r="U11" s="10" t="s">
        <v>218</v>
      </c>
    </row>
    <row r="12" spans="1:21" ht="13.15">
      <c r="A12" s="3">
        <v>27</v>
      </c>
      <c r="B12" s="8" t="s">
        <v>73</v>
      </c>
      <c r="C12" s="31">
        <v>1227</v>
      </c>
      <c r="D12" s="18" t="s">
        <v>27</v>
      </c>
      <c r="E12" s="5" t="s">
        <v>208</v>
      </c>
      <c r="F12" s="32" t="s">
        <v>209</v>
      </c>
      <c r="G12" s="3" t="s">
        <v>214</v>
      </c>
      <c r="H12" s="4">
        <v>0</v>
      </c>
      <c r="I12" s="5"/>
      <c r="J12" s="5"/>
      <c r="K12" s="5"/>
      <c r="L12" s="10"/>
      <c r="M12" s="10"/>
      <c r="N12" s="5"/>
      <c r="O12" s="10"/>
      <c r="P12" s="11"/>
      <c r="Q12" s="10"/>
      <c r="R12" s="10"/>
      <c r="S12" s="10"/>
      <c r="T12" s="10"/>
      <c r="U12" s="10" t="s">
        <v>218</v>
      </c>
    </row>
    <row r="13" spans="1:21" ht="13.15">
      <c r="A13" s="3">
        <v>28</v>
      </c>
      <c r="B13" s="8" t="s">
        <v>75</v>
      </c>
      <c r="C13" s="31">
        <v>1413</v>
      </c>
      <c r="D13" s="18" t="s">
        <v>27</v>
      </c>
      <c r="E13" s="5" t="s">
        <v>208</v>
      </c>
      <c r="F13" s="32" t="s">
        <v>216</v>
      </c>
      <c r="G13" s="3" t="s">
        <v>214</v>
      </c>
      <c r="H13" s="4">
        <v>4</v>
      </c>
      <c r="I13" s="5"/>
      <c r="J13" s="5"/>
      <c r="K13" s="5"/>
      <c r="L13" s="10"/>
      <c r="M13" s="10"/>
      <c r="N13" s="5"/>
      <c r="O13" s="10"/>
      <c r="P13" s="11"/>
      <c r="Q13" s="10"/>
      <c r="R13" s="10"/>
      <c r="S13" s="10"/>
      <c r="T13" s="10"/>
      <c r="U13" s="10" t="s">
        <v>215</v>
      </c>
    </row>
    <row r="14" spans="1:21" ht="13.15">
      <c r="A14" s="3">
        <v>59</v>
      </c>
      <c r="B14" s="8" t="s">
        <v>62</v>
      </c>
      <c r="C14" s="31">
        <v>1202</v>
      </c>
      <c r="D14" s="27" t="s">
        <v>221</v>
      </c>
      <c r="E14" s="5" t="s">
        <v>208</v>
      </c>
      <c r="F14" s="32" t="s">
        <v>209</v>
      </c>
      <c r="G14" s="3" t="s">
        <v>214</v>
      </c>
      <c r="H14" s="4">
        <v>812</v>
      </c>
      <c r="I14" s="5"/>
      <c r="J14" s="5"/>
      <c r="K14" s="5"/>
      <c r="L14" s="10"/>
      <c r="M14" s="10"/>
      <c r="N14" s="5"/>
      <c r="O14" s="10"/>
      <c r="P14" s="11"/>
      <c r="Q14" s="10"/>
      <c r="R14" s="10"/>
      <c r="S14" s="10"/>
      <c r="T14" s="10"/>
      <c r="U14" s="10" t="s">
        <v>213</v>
      </c>
    </row>
    <row r="15" spans="1:21" ht="52.9">
      <c r="A15" s="3">
        <v>60</v>
      </c>
      <c r="B15" s="8" t="s">
        <v>50</v>
      </c>
      <c r="C15" s="31">
        <v>1232</v>
      </c>
      <c r="D15" s="27" t="s">
        <v>221</v>
      </c>
      <c r="E15" s="5" t="s">
        <v>208</v>
      </c>
      <c r="F15" s="32" t="s">
        <v>209</v>
      </c>
      <c r="G15" s="3" t="s">
        <v>214</v>
      </c>
      <c r="H15" s="35">
        <v>4714</v>
      </c>
      <c r="I15" s="5"/>
      <c r="J15" s="5"/>
      <c r="K15" s="5"/>
      <c r="L15" s="10"/>
      <c r="M15" s="10"/>
      <c r="N15" s="5"/>
      <c r="O15" s="10"/>
      <c r="P15" s="11"/>
      <c r="Q15" s="10"/>
      <c r="R15" s="10"/>
      <c r="S15" s="10"/>
      <c r="T15" s="10"/>
      <c r="U15" s="10" t="s">
        <v>222</v>
      </c>
    </row>
    <row r="16" spans="1:21" ht="13.15">
      <c r="A16" s="3">
        <v>61</v>
      </c>
      <c r="B16" s="8" t="s">
        <v>76</v>
      </c>
      <c r="C16" s="31">
        <v>1298</v>
      </c>
      <c r="D16" s="27" t="s">
        <v>221</v>
      </c>
      <c r="E16" s="5" t="s">
        <v>208</v>
      </c>
      <c r="F16" s="32" t="s">
        <v>216</v>
      </c>
      <c r="G16" s="3" t="s">
        <v>214</v>
      </c>
      <c r="H16" s="4">
        <v>6</v>
      </c>
      <c r="I16" s="5"/>
      <c r="J16" s="5"/>
      <c r="K16" s="5"/>
      <c r="L16" s="10"/>
      <c r="M16" s="10"/>
      <c r="N16" s="5"/>
      <c r="O16" s="10"/>
      <c r="P16" s="11"/>
      <c r="Q16" s="10"/>
      <c r="R16" s="10"/>
      <c r="S16" s="10"/>
      <c r="T16" s="10"/>
      <c r="U16" s="10" t="s">
        <v>213</v>
      </c>
    </row>
    <row r="17" spans="1:21" ht="13.15">
      <c r="A17" s="3">
        <v>10</v>
      </c>
      <c r="B17" s="8" t="s">
        <v>87</v>
      </c>
      <c r="C17" s="31">
        <v>1226</v>
      </c>
      <c r="D17" s="14" t="s">
        <v>223</v>
      </c>
      <c r="E17" s="5" t="s">
        <v>28</v>
      </c>
      <c r="F17" s="32" t="s">
        <v>209</v>
      </c>
      <c r="G17" s="3" t="s">
        <v>214</v>
      </c>
      <c r="H17" s="4">
        <v>138</v>
      </c>
      <c r="I17" s="5"/>
      <c r="J17" s="5"/>
      <c r="K17" s="5"/>
      <c r="L17" s="10"/>
      <c r="M17" s="10"/>
      <c r="N17" s="5"/>
      <c r="O17" s="10"/>
      <c r="P17" s="11"/>
      <c r="Q17" s="10"/>
      <c r="R17" s="10"/>
      <c r="S17" s="10"/>
      <c r="T17" s="10"/>
      <c r="U17" s="10" t="s">
        <v>224</v>
      </c>
    </row>
    <row r="18" spans="1:21" ht="26.45">
      <c r="A18" s="3">
        <v>11</v>
      </c>
      <c r="B18" s="8" t="s">
        <v>99</v>
      </c>
      <c r="C18" s="31">
        <v>1279</v>
      </c>
      <c r="D18" s="14" t="s">
        <v>223</v>
      </c>
      <c r="E18" s="5" t="s">
        <v>28</v>
      </c>
      <c r="F18" s="32" t="s">
        <v>209</v>
      </c>
      <c r="G18" s="3" t="s">
        <v>214</v>
      </c>
      <c r="H18" s="4">
        <v>14</v>
      </c>
      <c r="I18" s="5"/>
      <c r="J18" s="5"/>
      <c r="K18" s="5"/>
      <c r="L18" s="10"/>
      <c r="M18" s="10"/>
      <c r="N18" s="5"/>
      <c r="O18" s="10"/>
      <c r="P18" s="11"/>
      <c r="Q18" s="10"/>
      <c r="R18" s="10"/>
      <c r="S18" s="10"/>
      <c r="T18" s="10"/>
      <c r="U18" s="10" t="s">
        <v>225</v>
      </c>
    </row>
    <row r="19" spans="1:21" ht="13.15">
      <c r="A19" s="3">
        <v>12</v>
      </c>
      <c r="B19" s="8" t="s">
        <v>97</v>
      </c>
      <c r="C19" s="11">
        <v>1415</v>
      </c>
      <c r="D19" s="14" t="s">
        <v>223</v>
      </c>
      <c r="E19" s="5" t="s">
        <v>28</v>
      </c>
      <c r="F19" s="32" t="s">
        <v>216</v>
      </c>
      <c r="G19" s="3" t="s">
        <v>214</v>
      </c>
      <c r="H19" s="4">
        <v>13</v>
      </c>
      <c r="I19" s="5"/>
      <c r="J19" s="5"/>
      <c r="K19" s="5"/>
      <c r="L19" s="10"/>
      <c r="M19" s="10"/>
      <c r="N19" s="5"/>
      <c r="O19" s="10"/>
      <c r="P19" s="11"/>
      <c r="Q19" s="10"/>
      <c r="R19" s="10"/>
      <c r="S19" s="10"/>
      <c r="T19" s="10"/>
      <c r="U19" s="10" t="s">
        <v>225</v>
      </c>
    </row>
    <row r="20" spans="1:21" ht="13.15">
      <c r="A20" s="3">
        <v>13</v>
      </c>
      <c r="B20" s="8" t="s">
        <v>91</v>
      </c>
      <c r="C20" s="31">
        <v>1426</v>
      </c>
      <c r="D20" s="15" t="s">
        <v>226</v>
      </c>
      <c r="E20" s="5" t="s">
        <v>28</v>
      </c>
      <c r="F20" s="32" t="s">
        <v>209</v>
      </c>
      <c r="G20" s="3" t="s">
        <v>214</v>
      </c>
      <c r="H20" s="4">
        <v>0</v>
      </c>
      <c r="I20" s="5"/>
      <c r="J20" s="5"/>
      <c r="K20" s="5"/>
      <c r="L20" s="10"/>
      <c r="M20" s="10"/>
      <c r="N20" s="5"/>
      <c r="O20" s="10"/>
      <c r="P20" s="11"/>
      <c r="Q20" s="10"/>
      <c r="R20" s="10"/>
      <c r="S20" s="10"/>
      <c r="T20" s="10"/>
      <c r="U20" s="10" t="s">
        <v>227</v>
      </c>
    </row>
    <row r="21" spans="1:21" ht="13.15">
      <c r="A21" s="3">
        <v>14</v>
      </c>
      <c r="B21" s="8" t="s">
        <v>89</v>
      </c>
      <c r="C21" s="31">
        <v>1423</v>
      </c>
      <c r="D21" s="15" t="s">
        <v>226</v>
      </c>
      <c r="E21" s="5" t="s">
        <v>28</v>
      </c>
      <c r="F21" s="32" t="s">
        <v>216</v>
      </c>
      <c r="G21" s="3" t="s">
        <v>214</v>
      </c>
      <c r="H21" s="4">
        <v>156</v>
      </c>
      <c r="I21" s="5"/>
      <c r="J21" s="5"/>
      <c r="K21" s="5"/>
      <c r="L21" s="10"/>
      <c r="M21" s="10"/>
      <c r="N21" s="5"/>
      <c r="O21" s="10"/>
      <c r="P21" s="11"/>
      <c r="Q21" s="10"/>
      <c r="R21" s="10"/>
      <c r="S21" s="10"/>
      <c r="T21" s="10"/>
      <c r="U21" s="10" t="s">
        <v>228</v>
      </c>
    </row>
    <row r="22" spans="1:21" ht="13.15">
      <c r="A22" s="3">
        <v>15</v>
      </c>
      <c r="B22" s="8" t="s">
        <v>101</v>
      </c>
      <c r="C22" s="31">
        <v>1424</v>
      </c>
      <c r="D22" s="15" t="s">
        <v>226</v>
      </c>
      <c r="E22" s="5" t="s">
        <v>28</v>
      </c>
      <c r="F22" s="32" t="s">
        <v>216</v>
      </c>
      <c r="G22" s="3" t="s">
        <v>214</v>
      </c>
      <c r="H22" s="4">
        <v>8</v>
      </c>
      <c r="I22" s="5"/>
      <c r="J22" s="5"/>
      <c r="K22" s="5"/>
      <c r="L22" s="10"/>
      <c r="M22" s="10"/>
      <c r="N22" s="5"/>
      <c r="O22" s="10"/>
      <c r="P22" s="11"/>
      <c r="Q22" s="10"/>
      <c r="R22" s="10"/>
      <c r="S22" s="10"/>
      <c r="T22" s="10"/>
      <c r="U22" s="10" t="s">
        <v>225</v>
      </c>
    </row>
    <row r="23" spans="1:21" ht="13.15">
      <c r="A23" s="3">
        <v>21</v>
      </c>
      <c r="B23" s="8" t="s">
        <v>95</v>
      </c>
      <c r="C23" s="31">
        <v>1427</v>
      </c>
      <c r="D23" s="17" t="s">
        <v>229</v>
      </c>
      <c r="E23" s="5" t="s">
        <v>28</v>
      </c>
      <c r="F23" s="32" t="s">
        <v>216</v>
      </c>
      <c r="G23" s="3" t="s">
        <v>214</v>
      </c>
      <c r="H23" s="4">
        <v>34</v>
      </c>
      <c r="I23" s="5"/>
      <c r="J23" s="5"/>
      <c r="K23" s="5"/>
      <c r="L23" s="10"/>
      <c r="M23" s="10"/>
      <c r="N23" s="5"/>
      <c r="O23" s="10"/>
      <c r="P23" s="11"/>
      <c r="Q23" s="10"/>
      <c r="R23" s="10"/>
      <c r="S23" s="10"/>
      <c r="T23" s="10"/>
      <c r="U23" s="10" t="s">
        <v>225</v>
      </c>
    </row>
    <row r="24" spans="1:21" ht="26.45">
      <c r="A24" s="3">
        <v>22</v>
      </c>
      <c r="B24" s="8" t="s">
        <v>105</v>
      </c>
      <c r="C24" s="31">
        <v>1294</v>
      </c>
      <c r="D24" s="17" t="s">
        <v>229</v>
      </c>
      <c r="E24" s="5" t="s">
        <v>28</v>
      </c>
      <c r="F24" s="32" t="s">
        <v>216</v>
      </c>
      <c r="G24" s="3" t="s">
        <v>214</v>
      </c>
      <c r="H24" s="4">
        <v>2</v>
      </c>
      <c r="I24" s="5"/>
      <c r="J24" s="5"/>
      <c r="K24" s="5"/>
      <c r="L24" s="10"/>
      <c r="M24" s="10"/>
      <c r="N24" s="5"/>
      <c r="O24" s="10"/>
      <c r="P24" s="11"/>
      <c r="Q24" s="10"/>
      <c r="R24" s="10"/>
      <c r="S24" s="10"/>
      <c r="T24" s="10"/>
      <c r="U24" s="10" t="s">
        <v>230</v>
      </c>
    </row>
    <row r="25" spans="1:21" ht="13.15">
      <c r="A25" s="3">
        <v>23</v>
      </c>
      <c r="B25" s="8" t="s">
        <v>231</v>
      </c>
      <c r="C25" s="31">
        <v>1420</v>
      </c>
      <c r="D25" s="17" t="s">
        <v>229</v>
      </c>
      <c r="E25" s="5" t="s">
        <v>28</v>
      </c>
      <c r="F25" s="32" t="s">
        <v>216</v>
      </c>
      <c r="G25" s="3" t="s">
        <v>214</v>
      </c>
      <c r="H25" s="61">
        <v>0</v>
      </c>
      <c r="I25" s="5"/>
      <c r="J25" s="5"/>
      <c r="K25" s="5"/>
      <c r="L25" s="10"/>
      <c r="M25" s="10"/>
      <c r="N25" s="5"/>
      <c r="O25" s="10"/>
      <c r="P25" s="11"/>
      <c r="Q25" s="10"/>
      <c r="R25" s="10"/>
      <c r="S25" s="10"/>
      <c r="T25" s="10"/>
      <c r="U25" s="10" t="s">
        <v>232</v>
      </c>
    </row>
    <row r="26" spans="1:21" ht="26.45">
      <c r="A26" s="3">
        <v>29</v>
      </c>
      <c r="B26" s="8" t="s">
        <v>84</v>
      </c>
      <c r="C26" s="31">
        <v>1223</v>
      </c>
      <c r="D26" s="19" t="s">
        <v>233</v>
      </c>
      <c r="E26" s="5" t="s">
        <v>28</v>
      </c>
      <c r="F26" s="32" t="s">
        <v>209</v>
      </c>
      <c r="G26" s="3" t="s">
        <v>210</v>
      </c>
      <c r="H26" s="4">
        <v>493</v>
      </c>
      <c r="I26" s="5" t="s">
        <v>234</v>
      </c>
      <c r="J26" s="80">
        <v>45526</v>
      </c>
      <c r="K26" s="80" t="s">
        <v>235</v>
      </c>
      <c r="L26" s="80">
        <v>45526</v>
      </c>
      <c r="M26" s="10"/>
      <c r="N26" s="5"/>
      <c r="O26" s="10"/>
      <c r="P26" s="11"/>
      <c r="Q26" s="10"/>
      <c r="R26" s="10"/>
      <c r="S26" s="10"/>
      <c r="T26" s="10"/>
      <c r="U26" s="10" t="s">
        <v>224</v>
      </c>
    </row>
    <row r="27" spans="1:21" ht="26.45">
      <c r="A27" s="3">
        <v>30</v>
      </c>
      <c r="B27" s="8" t="s">
        <v>236</v>
      </c>
      <c r="C27" s="31">
        <v>1412</v>
      </c>
      <c r="D27" s="19" t="s">
        <v>233</v>
      </c>
      <c r="E27" s="5" t="s">
        <v>28</v>
      </c>
      <c r="F27" s="32" t="s">
        <v>216</v>
      </c>
      <c r="G27" s="3" t="s">
        <v>214</v>
      </c>
      <c r="H27" s="61">
        <v>0</v>
      </c>
      <c r="I27" s="5"/>
      <c r="J27" s="5"/>
      <c r="K27" s="5"/>
      <c r="L27" s="10"/>
      <c r="M27" s="10"/>
      <c r="N27" s="5"/>
      <c r="O27" s="10"/>
      <c r="P27" s="11"/>
      <c r="Q27" s="10"/>
      <c r="R27" s="10"/>
      <c r="S27" s="10"/>
      <c r="T27" s="10"/>
      <c r="U27" s="10" t="s">
        <v>237</v>
      </c>
    </row>
    <row r="28" spans="1:21" ht="37.5" customHeight="1">
      <c r="A28" s="3">
        <v>31</v>
      </c>
      <c r="B28" s="8" t="s">
        <v>93</v>
      </c>
      <c r="C28" s="31">
        <v>1272</v>
      </c>
      <c r="D28" s="19" t="s">
        <v>233</v>
      </c>
      <c r="E28" s="5" t="s">
        <v>28</v>
      </c>
      <c r="F28" s="32" t="s">
        <v>216</v>
      </c>
      <c r="G28" s="3" t="s">
        <v>214</v>
      </c>
      <c r="H28" s="4">
        <v>49</v>
      </c>
      <c r="I28" s="5"/>
      <c r="J28" s="5"/>
      <c r="K28" s="5"/>
      <c r="L28" s="10"/>
      <c r="M28" s="10"/>
      <c r="N28" s="5"/>
      <c r="O28" s="10"/>
      <c r="P28" s="11"/>
      <c r="Q28" s="10"/>
      <c r="R28" s="10"/>
      <c r="S28" s="10"/>
      <c r="T28" s="10"/>
      <c r="U28" s="10" t="s">
        <v>238</v>
      </c>
    </row>
    <row r="29" spans="1:21" ht="39.6">
      <c r="A29" s="3">
        <v>32</v>
      </c>
      <c r="B29" s="8" t="s">
        <v>81</v>
      </c>
      <c r="C29" s="31">
        <v>1237</v>
      </c>
      <c r="D29" s="20" t="s">
        <v>239</v>
      </c>
      <c r="E29" s="5" t="s">
        <v>28</v>
      </c>
      <c r="F29" s="32" t="s">
        <v>209</v>
      </c>
      <c r="G29" s="3" t="s">
        <v>214</v>
      </c>
      <c r="H29" s="4">
        <v>89</v>
      </c>
      <c r="I29" s="5"/>
      <c r="J29" s="5"/>
      <c r="K29" s="5"/>
      <c r="L29" s="10"/>
      <c r="M29" s="10"/>
      <c r="N29" s="5"/>
      <c r="O29" s="10"/>
      <c r="P29" s="11"/>
      <c r="Q29" s="10"/>
      <c r="R29" s="10"/>
      <c r="S29" s="10"/>
      <c r="T29" s="10"/>
      <c r="U29" s="10" t="s">
        <v>240</v>
      </c>
    </row>
    <row r="30" spans="1:21" ht="39.6">
      <c r="A30" s="3">
        <v>34</v>
      </c>
      <c r="B30" s="8" t="s">
        <v>78</v>
      </c>
      <c r="C30" s="31">
        <v>1225</v>
      </c>
      <c r="D30" s="20" t="s">
        <v>239</v>
      </c>
      <c r="E30" s="5" t="s">
        <v>28</v>
      </c>
      <c r="F30" s="32" t="s">
        <v>209</v>
      </c>
      <c r="G30" s="3" t="s">
        <v>214</v>
      </c>
      <c r="H30" s="4">
        <v>17610</v>
      </c>
      <c r="I30" s="5"/>
      <c r="J30" s="5"/>
      <c r="K30" s="5"/>
      <c r="L30" s="10"/>
      <c r="M30" s="10"/>
      <c r="N30" s="5"/>
      <c r="O30" s="10"/>
      <c r="P30" s="11"/>
      <c r="Q30" s="10"/>
      <c r="R30" s="10"/>
      <c r="S30" s="10"/>
      <c r="T30" s="10"/>
      <c r="U30" s="10" t="s">
        <v>241</v>
      </c>
    </row>
    <row r="31" spans="1:21" ht="26.45">
      <c r="A31" s="3">
        <v>35</v>
      </c>
      <c r="B31" s="8" t="s">
        <v>103</v>
      </c>
      <c r="C31" s="31">
        <v>1293</v>
      </c>
      <c r="D31" s="20" t="s">
        <v>239</v>
      </c>
      <c r="E31" s="5" t="s">
        <v>28</v>
      </c>
      <c r="F31" s="32" t="s">
        <v>216</v>
      </c>
      <c r="G31" s="3" t="s">
        <v>214</v>
      </c>
      <c r="H31" s="4">
        <v>9</v>
      </c>
      <c r="I31" s="5"/>
      <c r="J31" s="5"/>
      <c r="K31" s="5"/>
      <c r="L31" s="10"/>
      <c r="M31" s="10"/>
      <c r="N31" s="5"/>
      <c r="O31" s="10"/>
      <c r="P31" s="11"/>
      <c r="Q31" s="10"/>
      <c r="R31" s="10"/>
      <c r="S31" s="10"/>
      <c r="T31" s="10"/>
      <c r="U31" s="10" t="s">
        <v>225</v>
      </c>
    </row>
    <row r="32" spans="1:21" ht="57" customHeight="1">
      <c r="A32" s="3">
        <v>3</v>
      </c>
      <c r="B32" s="8" t="s">
        <v>19</v>
      </c>
      <c r="C32" s="31">
        <v>1281</v>
      </c>
      <c r="D32" s="9" t="s">
        <v>242</v>
      </c>
      <c r="E32" s="5" t="s">
        <v>25</v>
      </c>
      <c r="F32" s="32" t="s">
        <v>216</v>
      </c>
      <c r="G32" s="3" t="s">
        <v>214</v>
      </c>
      <c r="H32" s="61">
        <v>0</v>
      </c>
      <c r="I32" s="5"/>
      <c r="J32" s="5"/>
      <c r="K32" s="5"/>
      <c r="L32" s="10"/>
      <c r="M32" s="10"/>
      <c r="N32" s="142"/>
      <c r="O32" s="10"/>
      <c r="P32" s="11"/>
      <c r="Q32" s="10"/>
      <c r="R32" s="10"/>
      <c r="S32" s="10"/>
      <c r="T32" s="10"/>
      <c r="U32" s="147" t="s">
        <v>243</v>
      </c>
    </row>
    <row r="33" spans="1:21" ht="206.25" customHeight="1">
      <c r="A33" s="3">
        <v>17</v>
      </c>
      <c r="B33" s="8" t="s">
        <v>107</v>
      </c>
      <c r="C33" s="31">
        <v>1250</v>
      </c>
      <c r="D33" s="16" t="s">
        <v>219</v>
      </c>
      <c r="E33" s="5" t="s">
        <v>25</v>
      </c>
      <c r="F33" s="32" t="s">
        <v>209</v>
      </c>
      <c r="G33" s="3" t="s">
        <v>214</v>
      </c>
      <c r="H33" s="4">
        <v>6906</v>
      </c>
      <c r="I33" s="80" t="s">
        <v>244</v>
      </c>
      <c r="J33" s="80" t="s">
        <v>245</v>
      </c>
      <c r="K33" s="5"/>
      <c r="L33" s="10"/>
      <c r="M33" s="10"/>
      <c r="N33" s="5"/>
      <c r="O33" s="10"/>
      <c r="P33" s="11"/>
      <c r="Q33" s="10"/>
      <c r="R33" s="10"/>
      <c r="S33" s="10"/>
      <c r="T33" s="10"/>
      <c r="U33" s="147" t="s">
        <v>246</v>
      </c>
    </row>
    <row r="34" spans="1:21" ht="61.9" customHeight="1">
      <c r="A34" s="3">
        <v>19</v>
      </c>
      <c r="B34" s="8" t="s">
        <v>116</v>
      </c>
      <c r="C34" s="31">
        <v>1418</v>
      </c>
      <c r="D34" s="16" t="s">
        <v>219</v>
      </c>
      <c r="E34" s="5" t="s">
        <v>25</v>
      </c>
      <c r="F34" s="32" t="s">
        <v>216</v>
      </c>
      <c r="G34" s="3" t="s">
        <v>214</v>
      </c>
      <c r="H34" s="61">
        <v>152</v>
      </c>
      <c r="I34" s="5"/>
      <c r="J34" s="5"/>
      <c r="K34" s="5"/>
      <c r="L34" s="10"/>
      <c r="M34" s="10"/>
      <c r="N34" s="5"/>
      <c r="O34" s="10"/>
      <c r="P34" s="11"/>
      <c r="Q34" s="10"/>
      <c r="R34" s="10"/>
      <c r="S34" s="10"/>
      <c r="T34" s="10"/>
      <c r="U34" s="10"/>
    </row>
    <row r="35" spans="1:21" ht="13.15">
      <c r="A35" s="3">
        <v>20</v>
      </c>
      <c r="B35" s="8" t="s">
        <v>247</v>
      </c>
      <c r="C35" s="31">
        <v>1417</v>
      </c>
      <c r="D35" s="16" t="s">
        <v>219</v>
      </c>
      <c r="E35" s="5" t="s">
        <v>25</v>
      </c>
      <c r="F35" s="32" t="s">
        <v>216</v>
      </c>
      <c r="G35" s="3" t="s">
        <v>214</v>
      </c>
      <c r="H35" s="61">
        <v>0</v>
      </c>
      <c r="I35" s="5"/>
      <c r="J35" s="5"/>
      <c r="K35" s="5"/>
      <c r="L35" s="10"/>
      <c r="M35" s="10"/>
      <c r="N35" s="5"/>
      <c r="O35" s="10"/>
      <c r="P35" s="11"/>
      <c r="Q35" s="10"/>
      <c r="R35" s="10"/>
      <c r="S35" s="10"/>
      <c r="T35" s="10"/>
      <c r="U35" s="10" t="s">
        <v>218</v>
      </c>
    </row>
    <row r="36" spans="1:21" ht="134.25" customHeight="1">
      <c r="A36" s="3">
        <v>33</v>
      </c>
      <c r="B36" s="8" t="s">
        <v>110</v>
      </c>
      <c r="C36" s="31">
        <v>1242</v>
      </c>
      <c r="D36" s="20" t="s">
        <v>239</v>
      </c>
      <c r="E36" s="5" t="s">
        <v>25</v>
      </c>
      <c r="F36" s="32" t="s">
        <v>209</v>
      </c>
      <c r="G36" s="3" t="s">
        <v>214</v>
      </c>
      <c r="H36" s="4">
        <v>6342</v>
      </c>
      <c r="I36" s="5" t="s">
        <v>248</v>
      </c>
      <c r="J36" s="80" t="s">
        <v>249</v>
      </c>
      <c r="K36" s="5"/>
      <c r="L36" s="10"/>
      <c r="M36" s="10"/>
      <c r="N36" s="5"/>
      <c r="O36" s="10"/>
      <c r="P36" s="11"/>
      <c r="Q36" s="10"/>
      <c r="R36" s="10"/>
      <c r="S36" s="10"/>
      <c r="T36" s="10"/>
      <c r="U36" s="147" t="s">
        <v>250</v>
      </c>
    </row>
    <row r="37" spans="1:21" ht="21.75" customHeight="1">
      <c r="A37" s="3">
        <v>36</v>
      </c>
      <c r="B37" s="8" t="s">
        <v>251</v>
      </c>
      <c r="C37" s="31">
        <v>1297</v>
      </c>
      <c r="D37" s="21" t="s">
        <v>252</v>
      </c>
      <c r="E37" s="5" t="s">
        <v>25</v>
      </c>
      <c r="F37" s="32" t="s">
        <v>216</v>
      </c>
      <c r="G37" s="3" t="s">
        <v>214</v>
      </c>
      <c r="H37" s="61">
        <v>0</v>
      </c>
      <c r="I37" s="5"/>
      <c r="J37" s="5"/>
      <c r="K37" s="5"/>
      <c r="L37" s="10"/>
      <c r="M37" s="10"/>
      <c r="N37" s="5"/>
      <c r="O37" s="10"/>
      <c r="P37" s="11"/>
      <c r="Q37" s="10"/>
      <c r="R37" s="10"/>
      <c r="S37" s="10"/>
      <c r="T37" s="10"/>
      <c r="U37" s="10" t="s">
        <v>218</v>
      </c>
    </row>
    <row r="38" spans="1:21" ht="75" customHeight="1">
      <c r="A38" s="3">
        <v>39</v>
      </c>
      <c r="B38" s="8" t="s">
        <v>113</v>
      </c>
      <c r="C38" s="31">
        <v>1217</v>
      </c>
      <c r="D38" s="22" t="s">
        <v>253</v>
      </c>
      <c r="E38" s="5" t="s">
        <v>25</v>
      </c>
      <c r="F38" s="32" t="s">
        <v>216</v>
      </c>
      <c r="G38" s="3" t="s">
        <v>210</v>
      </c>
      <c r="H38" s="4">
        <v>74</v>
      </c>
      <c r="I38" s="5" t="s">
        <v>254</v>
      </c>
      <c r="J38" s="80">
        <v>45537</v>
      </c>
      <c r="K38" s="5"/>
      <c r="L38" s="10"/>
      <c r="M38" s="10"/>
      <c r="N38" s="5"/>
      <c r="O38" s="10"/>
      <c r="P38" s="11"/>
      <c r="Q38" s="10"/>
      <c r="R38" s="10"/>
      <c r="S38" s="10"/>
      <c r="T38" s="10"/>
      <c r="U38" s="147" t="s">
        <v>255</v>
      </c>
    </row>
    <row r="39" spans="1:21" ht="13.15">
      <c r="A39" s="3">
        <v>46</v>
      </c>
      <c r="B39" s="8" t="s">
        <v>256</v>
      </c>
      <c r="C39" s="31">
        <v>1289</v>
      </c>
      <c r="D39" s="23" t="s">
        <v>257</v>
      </c>
      <c r="E39" s="5" t="s">
        <v>25</v>
      </c>
      <c r="F39" s="32" t="s">
        <v>216</v>
      </c>
      <c r="G39" s="3" t="s">
        <v>214</v>
      </c>
      <c r="H39" s="61">
        <v>0</v>
      </c>
      <c r="I39" s="5"/>
      <c r="J39" s="5"/>
      <c r="K39" s="5"/>
      <c r="L39" s="10"/>
      <c r="M39" s="10"/>
      <c r="N39" s="5"/>
      <c r="O39" s="10"/>
      <c r="P39" s="11"/>
      <c r="Q39" s="10"/>
      <c r="R39" s="10"/>
      <c r="S39" s="10"/>
      <c r="T39" s="10"/>
      <c r="U39" s="143" t="s">
        <v>218</v>
      </c>
    </row>
    <row r="40" spans="1:21" ht="79.150000000000006">
      <c r="A40" s="3">
        <v>47</v>
      </c>
      <c r="B40" s="8" t="s">
        <v>128</v>
      </c>
      <c r="C40" s="31">
        <v>1425</v>
      </c>
      <c r="D40" s="24" t="s">
        <v>25</v>
      </c>
      <c r="E40" s="5" t="s">
        <v>25</v>
      </c>
      <c r="F40" s="32" t="s">
        <v>258</v>
      </c>
      <c r="G40" s="3" t="s">
        <v>259</v>
      </c>
      <c r="H40" s="4">
        <v>3</v>
      </c>
      <c r="I40" s="80" t="s">
        <v>260</v>
      </c>
      <c r="J40" s="10">
        <v>45615</v>
      </c>
      <c r="K40" s="80" t="s">
        <v>260</v>
      </c>
      <c r="L40" s="10">
        <v>45615</v>
      </c>
      <c r="M40" s="4">
        <v>3</v>
      </c>
      <c r="N40" s="80" t="s">
        <v>261</v>
      </c>
      <c r="O40" s="10">
        <v>45622</v>
      </c>
      <c r="P40" s="11"/>
      <c r="Q40" s="10"/>
      <c r="R40" s="10"/>
      <c r="S40" s="10"/>
      <c r="T40" s="10"/>
      <c r="U40" s="199" t="s">
        <v>262</v>
      </c>
    </row>
    <row r="41" spans="1:21" ht="79.150000000000006">
      <c r="A41" s="3">
        <v>48</v>
      </c>
      <c r="B41" s="8" t="s">
        <v>120</v>
      </c>
      <c r="C41" s="31">
        <v>1416</v>
      </c>
      <c r="D41" s="24" t="s">
        <v>25</v>
      </c>
      <c r="E41" s="5" t="s">
        <v>25</v>
      </c>
      <c r="F41" s="32" t="s">
        <v>258</v>
      </c>
      <c r="G41" s="3" t="s">
        <v>259</v>
      </c>
      <c r="H41" s="4">
        <v>28</v>
      </c>
      <c r="I41" s="5"/>
      <c r="J41" s="5"/>
      <c r="K41" s="5" t="s">
        <v>263</v>
      </c>
      <c r="L41" s="10">
        <v>45642</v>
      </c>
      <c r="M41" s="4">
        <v>18</v>
      </c>
      <c r="N41" s="5" t="s">
        <v>264</v>
      </c>
      <c r="O41" s="10">
        <v>45646</v>
      </c>
      <c r="P41" s="11"/>
      <c r="Q41" s="10"/>
      <c r="R41" s="10"/>
      <c r="S41" s="10"/>
      <c r="T41" s="10"/>
      <c r="U41" s="10" t="s">
        <v>265</v>
      </c>
    </row>
    <row r="42" spans="1:21" ht="39.6">
      <c r="A42" s="3">
        <v>49</v>
      </c>
      <c r="B42" s="8" t="s">
        <v>125</v>
      </c>
      <c r="C42" s="31">
        <v>1419</v>
      </c>
      <c r="D42" s="24" t="s">
        <v>25</v>
      </c>
      <c r="E42" s="5" t="s">
        <v>25</v>
      </c>
      <c r="F42" s="32" t="s">
        <v>258</v>
      </c>
      <c r="G42" s="3" t="s">
        <v>259</v>
      </c>
      <c r="H42" s="4">
        <v>2</v>
      </c>
      <c r="I42" s="5"/>
      <c r="J42" s="5"/>
      <c r="K42" s="5" t="s">
        <v>266</v>
      </c>
      <c r="L42" s="10">
        <v>45645</v>
      </c>
      <c r="M42" s="4">
        <v>2</v>
      </c>
      <c r="N42" s="5"/>
      <c r="O42" s="10"/>
      <c r="P42" s="11"/>
      <c r="Q42" s="10"/>
      <c r="R42" s="10"/>
      <c r="S42" s="10"/>
      <c r="T42" s="10"/>
      <c r="U42" s="10" t="s">
        <v>267</v>
      </c>
    </row>
    <row r="43" spans="1:21" ht="13.15">
      <c r="A43" s="3">
        <v>50</v>
      </c>
      <c r="B43" s="8" t="s">
        <v>18</v>
      </c>
      <c r="C43" s="31">
        <v>1221</v>
      </c>
      <c r="D43" s="25" t="s">
        <v>26</v>
      </c>
      <c r="E43" s="5" t="s">
        <v>25</v>
      </c>
      <c r="F43" s="32" t="s">
        <v>209</v>
      </c>
      <c r="G43" s="3" t="s">
        <v>214</v>
      </c>
      <c r="H43" s="61">
        <v>0</v>
      </c>
      <c r="I43" s="5"/>
      <c r="J43" s="5"/>
      <c r="K43" s="5"/>
      <c r="L43" s="10"/>
      <c r="M43" s="10"/>
      <c r="N43" s="5"/>
      <c r="O43" s="10"/>
      <c r="P43" s="11"/>
      <c r="Q43" s="10"/>
      <c r="R43" s="10"/>
      <c r="S43" s="10"/>
      <c r="T43" s="10"/>
      <c r="U43" s="10" t="s">
        <v>218</v>
      </c>
    </row>
    <row r="44" spans="1:21" ht="26.45">
      <c r="A44" s="3">
        <v>55</v>
      </c>
      <c r="B44" s="8" t="s">
        <v>268</v>
      </c>
      <c r="C44" s="31">
        <v>1216</v>
      </c>
      <c r="D44" s="26" t="s">
        <v>269</v>
      </c>
      <c r="E44" s="5" t="s">
        <v>25</v>
      </c>
      <c r="F44" s="32" t="s">
        <v>216</v>
      </c>
      <c r="G44" s="3" t="s">
        <v>214</v>
      </c>
      <c r="H44" s="61">
        <v>0</v>
      </c>
      <c r="I44" s="5"/>
      <c r="J44" s="5"/>
      <c r="K44" s="5"/>
      <c r="L44" s="10"/>
      <c r="M44" s="10"/>
      <c r="N44" s="5"/>
      <c r="O44" s="10"/>
      <c r="P44" s="11"/>
      <c r="Q44" s="10"/>
      <c r="R44" s="10"/>
      <c r="S44" s="10"/>
      <c r="T44" s="10"/>
      <c r="U44" s="10" t="s">
        <v>218</v>
      </c>
    </row>
    <row r="45" spans="1:21" ht="13.15">
      <c r="A45" s="3">
        <v>58</v>
      </c>
      <c r="B45" s="8" t="s">
        <v>118</v>
      </c>
      <c r="C45" s="31">
        <v>1243</v>
      </c>
      <c r="D45" s="27" t="s">
        <v>221</v>
      </c>
      <c r="E45" s="5" t="s">
        <v>25</v>
      </c>
      <c r="F45" s="32" t="s">
        <v>209</v>
      </c>
      <c r="G45" s="3" t="s">
        <v>214</v>
      </c>
      <c r="H45" s="4">
        <v>449</v>
      </c>
      <c r="I45" s="5"/>
      <c r="J45" s="5"/>
      <c r="K45" s="5"/>
      <c r="L45" s="10"/>
      <c r="M45" s="10"/>
      <c r="N45" s="5"/>
      <c r="O45" s="10"/>
      <c r="P45" s="11"/>
      <c r="Q45" s="10"/>
      <c r="R45" s="10"/>
      <c r="S45" s="10"/>
      <c r="T45" s="10"/>
      <c r="U45" s="10" t="s">
        <v>270</v>
      </c>
    </row>
    <row r="46" spans="1:21" ht="13.15">
      <c r="A46" s="3">
        <v>47</v>
      </c>
      <c r="B46" s="136" t="s">
        <v>271</v>
      </c>
      <c r="C46" s="31">
        <v>1286</v>
      </c>
      <c r="D46" s="97" t="s">
        <v>272</v>
      </c>
      <c r="E46" s="5" t="s">
        <v>25</v>
      </c>
      <c r="F46" s="134" t="s">
        <v>216</v>
      </c>
      <c r="G46" s="134"/>
      <c r="H46" s="4">
        <v>0</v>
      </c>
      <c r="I46" s="5"/>
      <c r="J46" s="5"/>
      <c r="K46" s="5" t="s">
        <v>273</v>
      </c>
      <c r="L46" s="10">
        <v>45568</v>
      </c>
      <c r="M46" s="10"/>
      <c r="N46" s="5"/>
      <c r="O46" s="10"/>
      <c r="P46" s="11"/>
      <c r="Q46" s="10"/>
      <c r="R46" s="10"/>
      <c r="S46" s="10"/>
      <c r="T46" s="10"/>
      <c r="U46" s="10"/>
    </row>
    <row r="47" spans="1:21" ht="39.6">
      <c r="A47" s="3">
        <v>48</v>
      </c>
      <c r="B47" s="8" t="s">
        <v>131</v>
      </c>
      <c r="C47" s="31">
        <v>1428</v>
      </c>
      <c r="D47" s="97" t="s">
        <v>272</v>
      </c>
      <c r="E47" s="5" t="s">
        <v>25</v>
      </c>
      <c r="F47" s="134" t="s">
        <v>258</v>
      </c>
      <c r="G47" s="134"/>
      <c r="H47" s="4">
        <v>2</v>
      </c>
      <c r="I47" s="5"/>
      <c r="J47" s="5"/>
      <c r="K47" s="5"/>
      <c r="L47" s="10"/>
      <c r="M47" s="10"/>
      <c r="N47" s="144"/>
      <c r="O47" s="10"/>
      <c r="P47" s="11"/>
      <c r="Q47" s="10"/>
      <c r="R47" s="10"/>
      <c r="S47" s="10"/>
      <c r="T47" s="10"/>
      <c r="U47" s="200" t="s">
        <v>274</v>
      </c>
    </row>
    <row r="48" spans="1:21" ht="45.75" customHeight="1">
      <c r="A48" s="3">
        <v>1</v>
      </c>
      <c r="B48" s="8" t="s">
        <v>167</v>
      </c>
      <c r="C48" s="31">
        <v>1241</v>
      </c>
      <c r="D48" s="9" t="s">
        <v>242</v>
      </c>
      <c r="E48" s="99" t="s">
        <v>26</v>
      </c>
      <c r="F48" s="32" t="s">
        <v>209</v>
      </c>
      <c r="G48" s="3" t="s">
        <v>214</v>
      </c>
      <c r="H48" s="4">
        <v>56</v>
      </c>
      <c r="I48" s="5"/>
      <c r="J48" s="5"/>
      <c r="K48" s="5"/>
      <c r="L48" s="10"/>
      <c r="M48" s="201"/>
      <c r="N48" s="5"/>
      <c r="O48" s="10"/>
      <c r="P48" s="11"/>
      <c r="Q48" s="10"/>
      <c r="R48" s="10"/>
      <c r="S48" s="10"/>
      <c r="T48" s="10"/>
      <c r="U48" s="10" t="s">
        <v>275</v>
      </c>
    </row>
    <row r="49" spans="1:21" ht="39.6">
      <c r="A49" s="3">
        <v>2</v>
      </c>
      <c r="B49" s="8" t="s">
        <v>159</v>
      </c>
      <c r="C49" s="31">
        <v>1421</v>
      </c>
      <c r="D49" s="9" t="s">
        <v>242</v>
      </c>
      <c r="E49" s="99" t="s">
        <v>26</v>
      </c>
      <c r="F49" s="32" t="s">
        <v>216</v>
      </c>
      <c r="G49" s="3" t="s">
        <v>214</v>
      </c>
      <c r="H49" s="4">
        <v>645</v>
      </c>
      <c r="I49" s="5"/>
      <c r="J49" s="5"/>
      <c r="K49" s="5"/>
      <c r="L49" s="10"/>
      <c r="M49" s="201"/>
      <c r="N49" s="5"/>
      <c r="O49" s="10"/>
      <c r="P49" s="11"/>
      <c r="Q49" s="10"/>
      <c r="R49" s="10"/>
      <c r="S49" s="10"/>
      <c r="T49" s="10"/>
      <c r="U49" s="10" t="s">
        <v>276</v>
      </c>
    </row>
    <row r="50" spans="1:21" ht="39.6">
      <c r="A50" s="3">
        <v>4</v>
      </c>
      <c r="B50" s="8" t="s">
        <v>140</v>
      </c>
      <c r="C50" s="31">
        <v>1234</v>
      </c>
      <c r="D50" s="12" t="s">
        <v>277</v>
      </c>
      <c r="E50" s="99" t="s">
        <v>26</v>
      </c>
      <c r="F50" s="32" t="s">
        <v>209</v>
      </c>
      <c r="G50" s="3" t="s">
        <v>214</v>
      </c>
      <c r="H50" s="4">
        <v>1279</v>
      </c>
      <c r="I50" s="5"/>
      <c r="J50" s="5"/>
      <c r="K50" s="5"/>
      <c r="L50" s="10"/>
      <c r="M50" s="201"/>
      <c r="N50" s="5"/>
      <c r="O50" s="10"/>
      <c r="P50" s="11"/>
      <c r="Q50" s="10"/>
      <c r="R50" s="10"/>
      <c r="S50" s="10"/>
      <c r="T50" s="10"/>
      <c r="U50" s="10" t="s">
        <v>278</v>
      </c>
    </row>
    <row r="51" spans="1:21" ht="13.15">
      <c r="A51" s="3">
        <v>5</v>
      </c>
      <c r="B51" s="8" t="s">
        <v>171</v>
      </c>
      <c r="C51" s="31">
        <v>1285</v>
      </c>
      <c r="D51" s="12" t="s">
        <v>277</v>
      </c>
      <c r="E51" s="99" t="s">
        <v>26</v>
      </c>
      <c r="F51" s="32" t="s">
        <v>216</v>
      </c>
      <c r="G51" s="3" t="s">
        <v>214</v>
      </c>
      <c r="H51" s="4">
        <v>36</v>
      </c>
      <c r="I51" s="49"/>
      <c r="J51" s="49"/>
      <c r="K51" s="5"/>
      <c r="L51" s="10"/>
      <c r="M51" s="201"/>
      <c r="N51" s="5"/>
      <c r="O51" s="10"/>
      <c r="P51" s="11"/>
      <c r="Q51" s="10"/>
      <c r="R51" s="10"/>
      <c r="S51" s="10"/>
      <c r="T51" s="10"/>
      <c r="U51" s="10" t="s">
        <v>215</v>
      </c>
    </row>
    <row r="52" spans="1:21" ht="13.15">
      <c r="A52" s="3">
        <v>37</v>
      </c>
      <c r="B52" s="8" t="s">
        <v>153</v>
      </c>
      <c r="C52" s="31">
        <v>1245</v>
      </c>
      <c r="D52" s="22" t="s">
        <v>253</v>
      </c>
      <c r="E52" s="99" t="s">
        <v>26</v>
      </c>
      <c r="F52" s="32" t="s">
        <v>209</v>
      </c>
      <c r="G52" s="3" t="s">
        <v>214</v>
      </c>
      <c r="H52" s="4">
        <v>0</v>
      </c>
      <c r="I52" s="5"/>
      <c r="J52" s="5"/>
      <c r="K52" s="5"/>
      <c r="L52" s="10"/>
      <c r="M52" s="201"/>
      <c r="N52" s="5"/>
      <c r="O52" s="10"/>
      <c r="P52" s="11"/>
      <c r="Q52" s="10"/>
      <c r="R52" s="10"/>
      <c r="S52" s="10"/>
      <c r="T52" s="10"/>
      <c r="U52" s="10" t="s">
        <v>279</v>
      </c>
    </row>
    <row r="53" spans="1:21" ht="26.45">
      <c r="A53" s="3">
        <v>38</v>
      </c>
      <c r="B53" s="8" t="s">
        <v>173</v>
      </c>
      <c r="C53" s="31">
        <v>1292</v>
      </c>
      <c r="D53" s="22" t="s">
        <v>253</v>
      </c>
      <c r="E53" s="99" t="s">
        <v>26</v>
      </c>
      <c r="F53" s="32" t="s">
        <v>216</v>
      </c>
      <c r="G53" s="3" t="s">
        <v>214</v>
      </c>
      <c r="H53" s="4">
        <v>29</v>
      </c>
      <c r="I53" s="5"/>
      <c r="J53" s="5"/>
      <c r="K53" s="5"/>
      <c r="L53" s="10"/>
      <c r="M53" s="201"/>
      <c r="N53" s="5"/>
      <c r="O53" s="10"/>
      <c r="P53" s="11"/>
      <c r="Q53" s="10"/>
      <c r="R53" s="10"/>
      <c r="S53" s="10"/>
      <c r="T53" s="10"/>
      <c r="U53" s="10" t="s">
        <v>280</v>
      </c>
    </row>
    <row r="54" spans="1:21" ht="39.6">
      <c r="A54" s="3">
        <v>40</v>
      </c>
      <c r="B54" s="8" t="s">
        <v>151</v>
      </c>
      <c r="C54" s="31">
        <v>1295</v>
      </c>
      <c r="D54" s="22" t="s">
        <v>253</v>
      </c>
      <c r="E54" s="99" t="s">
        <v>26</v>
      </c>
      <c r="F54" s="32" t="s">
        <v>216</v>
      </c>
      <c r="G54" s="3" t="s">
        <v>214</v>
      </c>
      <c r="H54" s="4">
        <v>608</v>
      </c>
      <c r="I54" s="49"/>
      <c r="J54" s="5"/>
      <c r="K54" s="5"/>
      <c r="L54" s="10"/>
      <c r="M54" s="201"/>
      <c r="N54" s="5"/>
      <c r="O54" s="10"/>
      <c r="P54" s="11"/>
      <c r="Q54" s="10"/>
      <c r="R54" s="10"/>
      <c r="S54" s="10"/>
      <c r="T54" s="10"/>
      <c r="U54" s="10" t="s">
        <v>281</v>
      </c>
    </row>
    <row r="55" spans="1:21" ht="26.45">
      <c r="A55" s="3">
        <v>41</v>
      </c>
      <c r="B55" s="46" t="s">
        <v>148</v>
      </c>
      <c r="C55" s="47" t="s">
        <v>282</v>
      </c>
      <c r="D55" s="138" t="s">
        <v>253</v>
      </c>
      <c r="E55" s="139" t="s">
        <v>26</v>
      </c>
      <c r="F55" s="48" t="s">
        <v>216</v>
      </c>
      <c r="G55" s="3" t="s">
        <v>214</v>
      </c>
      <c r="H55" s="33">
        <v>106</v>
      </c>
      <c r="I55" s="49"/>
      <c r="J55" s="49"/>
      <c r="K55" s="49"/>
      <c r="L55" s="50"/>
      <c r="M55" s="201"/>
      <c r="N55" s="49"/>
      <c r="O55" s="50"/>
      <c r="P55" s="51"/>
      <c r="Q55" s="50"/>
      <c r="R55" s="50"/>
      <c r="S55" s="50"/>
      <c r="T55" s="50"/>
      <c r="U55" s="10" t="s">
        <v>283</v>
      </c>
    </row>
    <row r="56" spans="1:21" ht="111.75" customHeight="1">
      <c r="A56" s="45">
        <v>42</v>
      </c>
      <c r="B56" s="36" t="s">
        <v>143</v>
      </c>
      <c r="C56" s="37">
        <v>1410</v>
      </c>
      <c r="D56" s="133" t="s">
        <v>257</v>
      </c>
      <c r="E56" s="99" t="s">
        <v>26</v>
      </c>
      <c r="F56" s="39" t="s">
        <v>209</v>
      </c>
      <c r="G56" s="3" t="s">
        <v>214</v>
      </c>
      <c r="H56" s="41">
        <v>2870</v>
      </c>
      <c r="I56" s="92"/>
      <c r="J56" s="49"/>
      <c r="K56" s="42"/>
      <c r="L56" s="43"/>
      <c r="M56" s="201"/>
      <c r="N56" s="42"/>
      <c r="O56" s="43"/>
      <c r="P56" s="44"/>
      <c r="Q56" s="43"/>
      <c r="R56" s="43"/>
      <c r="S56" s="43"/>
      <c r="T56" s="43"/>
      <c r="U56" s="10" t="s">
        <v>284</v>
      </c>
    </row>
    <row r="57" spans="1:21" ht="30" customHeight="1">
      <c r="A57" s="3">
        <v>43</v>
      </c>
      <c r="B57" s="52" t="s">
        <v>161</v>
      </c>
      <c r="C57" s="53">
        <v>1239</v>
      </c>
      <c r="D57" s="91" t="s">
        <v>257</v>
      </c>
      <c r="E57" s="99" t="s">
        <v>26</v>
      </c>
      <c r="F57" s="55" t="s">
        <v>209</v>
      </c>
      <c r="G57" s="3" t="s">
        <v>214</v>
      </c>
      <c r="H57" s="88">
        <v>129</v>
      </c>
      <c r="I57" s="5"/>
      <c r="J57" s="5"/>
      <c r="K57" s="56"/>
      <c r="L57" s="57"/>
      <c r="M57" s="201"/>
      <c r="N57" s="56"/>
      <c r="O57" s="57"/>
      <c r="P57" s="58"/>
      <c r="Q57" s="57"/>
      <c r="R57" s="57"/>
      <c r="S57" s="57"/>
      <c r="T57" s="57"/>
      <c r="U57" s="10" t="s">
        <v>285</v>
      </c>
    </row>
    <row r="58" spans="1:21" ht="42.75" customHeight="1">
      <c r="A58" s="3">
        <v>44</v>
      </c>
      <c r="B58" s="8" t="s">
        <v>145</v>
      </c>
      <c r="C58" s="31">
        <v>1331</v>
      </c>
      <c r="D58" s="23" t="s">
        <v>257</v>
      </c>
      <c r="E58" s="99" t="s">
        <v>26</v>
      </c>
      <c r="F58" s="32" t="s">
        <v>209</v>
      </c>
      <c r="G58" s="3" t="s">
        <v>214</v>
      </c>
      <c r="H58" s="4">
        <v>0</v>
      </c>
      <c r="I58" s="5"/>
      <c r="J58" s="5"/>
      <c r="K58" s="5"/>
      <c r="L58" s="10"/>
      <c r="M58" s="201"/>
      <c r="N58" s="5"/>
      <c r="O58" s="10"/>
      <c r="P58" s="11"/>
      <c r="Q58" s="10"/>
      <c r="R58" s="10"/>
      <c r="S58" s="10"/>
      <c r="T58" s="10"/>
      <c r="U58" s="10" t="s">
        <v>279</v>
      </c>
    </row>
    <row r="59" spans="1:21" ht="26.45">
      <c r="A59" s="3">
        <v>45</v>
      </c>
      <c r="B59" s="8" t="s">
        <v>177</v>
      </c>
      <c r="C59" s="11">
        <v>1414</v>
      </c>
      <c r="D59" s="23" t="s">
        <v>257</v>
      </c>
      <c r="E59" s="99" t="s">
        <v>26</v>
      </c>
      <c r="F59" s="32" t="s">
        <v>216</v>
      </c>
      <c r="G59" s="3" t="s">
        <v>214</v>
      </c>
      <c r="H59" s="4">
        <v>7</v>
      </c>
      <c r="I59" s="5"/>
      <c r="J59" s="5"/>
      <c r="K59" s="5"/>
      <c r="L59" s="10"/>
      <c r="M59" s="201"/>
      <c r="N59" s="5"/>
      <c r="O59" s="10"/>
      <c r="P59" s="11"/>
      <c r="Q59" s="10"/>
      <c r="R59" s="10"/>
      <c r="S59" s="10"/>
      <c r="T59" s="10"/>
      <c r="U59" s="10" t="s">
        <v>286</v>
      </c>
    </row>
    <row r="60" spans="1:21" ht="26.45">
      <c r="A60" s="3">
        <v>51</v>
      </c>
      <c r="B60" s="8" t="s">
        <v>137</v>
      </c>
      <c r="C60" s="31">
        <v>1231</v>
      </c>
      <c r="D60" s="25" t="s">
        <v>26</v>
      </c>
      <c r="E60" s="99" t="s">
        <v>26</v>
      </c>
      <c r="F60" s="32" t="s">
        <v>209</v>
      </c>
      <c r="G60" s="3" t="s">
        <v>214</v>
      </c>
      <c r="H60" s="35">
        <v>1806</v>
      </c>
      <c r="I60" s="5"/>
      <c r="J60" s="5"/>
      <c r="K60" s="42"/>
      <c r="L60" s="10"/>
      <c r="M60" s="201"/>
      <c r="N60" s="5"/>
      <c r="O60" s="10"/>
      <c r="P60" s="11"/>
      <c r="Q60" s="10"/>
      <c r="R60" s="10"/>
      <c r="S60" s="10"/>
      <c r="T60" s="10"/>
      <c r="U60" s="10" t="s">
        <v>287</v>
      </c>
    </row>
    <row r="61" spans="1:21" ht="39.6">
      <c r="A61" s="3">
        <v>52</v>
      </c>
      <c r="B61" s="8" t="s">
        <v>179</v>
      </c>
      <c r="C61" s="31">
        <v>1326</v>
      </c>
      <c r="D61" s="90" t="s">
        <v>26</v>
      </c>
      <c r="E61" s="139" t="s">
        <v>26</v>
      </c>
      <c r="F61" s="48" t="s">
        <v>258</v>
      </c>
      <c r="G61" s="3" t="s">
        <v>214</v>
      </c>
      <c r="H61" s="141">
        <v>1</v>
      </c>
      <c r="I61" s="49"/>
      <c r="J61" s="49"/>
      <c r="K61" s="5" t="s">
        <v>288</v>
      </c>
      <c r="L61" s="10">
        <v>45645</v>
      </c>
      <c r="M61" s="201">
        <v>1</v>
      </c>
      <c r="N61" s="5"/>
      <c r="O61" s="10"/>
      <c r="P61" s="11"/>
      <c r="Q61" s="10"/>
      <c r="R61" s="10"/>
      <c r="S61" s="10"/>
      <c r="T61" s="10"/>
      <c r="U61" s="10" t="s">
        <v>289</v>
      </c>
    </row>
    <row r="62" spans="1:21" ht="26.45">
      <c r="A62" s="3">
        <v>53</v>
      </c>
      <c r="B62" s="8" t="s">
        <v>134</v>
      </c>
      <c r="C62" s="31">
        <v>1205</v>
      </c>
      <c r="D62" s="38" t="s">
        <v>269</v>
      </c>
      <c r="E62" s="101" t="s">
        <v>26</v>
      </c>
      <c r="F62" s="39" t="s">
        <v>209</v>
      </c>
      <c r="G62" s="3" t="s">
        <v>214</v>
      </c>
      <c r="H62" s="103">
        <v>5901</v>
      </c>
      <c r="I62" s="42"/>
      <c r="J62" s="42"/>
      <c r="K62" s="64"/>
      <c r="L62" s="10"/>
      <c r="M62" s="201"/>
      <c r="N62" s="64"/>
      <c r="O62" s="10"/>
      <c r="P62" s="11"/>
      <c r="Q62" s="10"/>
      <c r="R62" s="10"/>
      <c r="S62" s="10"/>
      <c r="T62" s="10"/>
      <c r="U62" s="10" t="s">
        <v>290</v>
      </c>
    </row>
    <row r="63" spans="1:21" ht="39.6">
      <c r="A63" s="94">
        <v>54</v>
      </c>
      <c r="B63" s="46" t="s">
        <v>156</v>
      </c>
      <c r="C63" s="47">
        <v>1240</v>
      </c>
      <c r="D63" s="137" t="s">
        <v>269</v>
      </c>
      <c r="E63" s="140" t="s">
        <v>26</v>
      </c>
      <c r="F63" s="93" t="s">
        <v>209</v>
      </c>
      <c r="G63" s="94" t="s">
        <v>214</v>
      </c>
      <c r="H63" s="95">
        <v>127</v>
      </c>
      <c r="I63" s="92"/>
      <c r="J63" s="92"/>
      <c r="K63" s="96"/>
      <c r="L63" s="50"/>
      <c r="M63" s="201"/>
      <c r="N63" s="96"/>
      <c r="O63" s="50"/>
      <c r="P63" s="51"/>
      <c r="Q63" s="50"/>
      <c r="R63" s="50"/>
      <c r="S63" s="50"/>
      <c r="T63" s="50"/>
      <c r="U63" s="50" t="s">
        <v>291</v>
      </c>
    </row>
    <row r="64" spans="1:21" ht="26.45">
      <c r="A64" s="40">
        <v>56</v>
      </c>
      <c r="B64" s="36" t="s">
        <v>169</v>
      </c>
      <c r="C64" s="37">
        <v>1422</v>
      </c>
      <c r="D64" s="38" t="s">
        <v>269</v>
      </c>
      <c r="E64" s="101" t="s">
        <v>26</v>
      </c>
      <c r="F64" s="39" t="s">
        <v>216</v>
      </c>
      <c r="G64" s="40" t="s">
        <v>214</v>
      </c>
      <c r="H64" s="41">
        <v>94</v>
      </c>
      <c r="I64" s="42"/>
      <c r="J64" s="42"/>
      <c r="K64" s="42"/>
      <c r="L64" s="43"/>
      <c r="M64" s="201"/>
      <c r="N64" s="42"/>
      <c r="O64" s="43"/>
      <c r="P64" s="44"/>
      <c r="Q64" s="43"/>
      <c r="R64" s="43"/>
      <c r="S64" s="43"/>
      <c r="T64" s="43"/>
      <c r="U64" s="43" t="s">
        <v>292</v>
      </c>
    </row>
    <row r="65" spans="1:21" ht="26.45">
      <c r="A65" s="40">
        <v>57</v>
      </c>
      <c r="B65" s="36" t="s">
        <v>164</v>
      </c>
      <c r="C65" s="37">
        <v>1248</v>
      </c>
      <c r="D65" s="38" t="s">
        <v>269</v>
      </c>
      <c r="E65" s="101" t="s">
        <v>26</v>
      </c>
      <c r="F65" s="39" t="s">
        <v>216</v>
      </c>
      <c r="G65" s="40" t="s">
        <v>214</v>
      </c>
      <c r="H65" s="41">
        <v>179</v>
      </c>
      <c r="I65" s="42"/>
      <c r="J65" s="42"/>
      <c r="K65" s="42"/>
      <c r="L65" s="43"/>
      <c r="M65" s="201"/>
      <c r="N65" s="42"/>
      <c r="O65" s="43"/>
      <c r="P65" s="44"/>
      <c r="Q65" s="43"/>
      <c r="R65" s="43"/>
      <c r="S65" s="43"/>
      <c r="T65" s="43"/>
      <c r="U65" s="43" t="s">
        <v>293</v>
      </c>
    </row>
    <row r="66" spans="1:21" ht="9" customHeight="1">
      <c r="A66" s="2"/>
      <c r="B66" s="2"/>
      <c r="C66" s="2"/>
      <c r="D66" s="2"/>
      <c r="E66" s="6"/>
      <c r="F66" s="2"/>
      <c r="G66" s="2"/>
      <c r="H66" s="2"/>
      <c r="I66" s="6"/>
      <c r="J66" s="6"/>
      <c r="K66" s="6"/>
      <c r="L66" s="6"/>
      <c r="M66" s="6"/>
      <c r="N66" s="6"/>
      <c r="O66" s="6"/>
      <c r="P66" s="6"/>
    </row>
    <row r="67" spans="1:21" ht="22.5" customHeight="1">
      <c r="B67" s="2"/>
      <c r="C67" s="2"/>
      <c r="D67" s="351" t="s">
        <v>294</v>
      </c>
      <c r="E67" s="352"/>
      <c r="F67" s="352"/>
      <c r="G67" s="353"/>
      <c r="H67" s="34">
        <f>SUM(H3:H63)</f>
        <v>61271</v>
      </c>
    </row>
    <row r="69" spans="1:21" ht="10.5" customHeight="1">
      <c r="E69" s="2"/>
      <c r="I69" s="2"/>
      <c r="J69" s="2"/>
      <c r="K69" s="2"/>
      <c r="N69" s="2"/>
    </row>
    <row r="70" spans="1:21" ht="18.75" customHeight="1">
      <c r="E70" s="2"/>
      <c r="H70" s="2"/>
      <c r="I70" s="34" t="s">
        <v>23</v>
      </c>
      <c r="J70" s="34" t="s">
        <v>24</v>
      </c>
      <c r="L70" s="2"/>
      <c r="M70" s="2"/>
      <c r="O70" s="2"/>
    </row>
    <row r="71" spans="1:21" ht="28.9" customHeight="1">
      <c r="C71" s="67" t="s">
        <v>214</v>
      </c>
      <c r="D71" s="67" t="s">
        <v>295</v>
      </c>
      <c r="E71" s="2"/>
      <c r="F71" s="30"/>
      <c r="H71" s="59" t="s">
        <v>25</v>
      </c>
      <c r="I71" s="40">
        <f>SUMIF($E$3:$E$63,H71,$H$3:$H$63)</f>
        <v>13958</v>
      </c>
      <c r="J71" s="40">
        <f>COUNTIF($E$3:$E$63,H71)</f>
        <v>16</v>
      </c>
      <c r="L71" s="2"/>
      <c r="M71" s="2"/>
      <c r="O71" s="2"/>
    </row>
    <row r="72" spans="1:21" ht="38.25" customHeight="1">
      <c r="B72" s="2"/>
      <c r="C72" s="70" t="s">
        <v>210</v>
      </c>
      <c r="D72" s="69" t="s">
        <v>296</v>
      </c>
      <c r="E72" s="2"/>
      <c r="F72" s="30"/>
      <c r="H72" s="59" t="s">
        <v>297</v>
      </c>
      <c r="I72" s="40">
        <f>SUMIF($E$3:$E$63,H72,$H$3:$H$63)</f>
        <v>0</v>
      </c>
      <c r="J72" s="40">
        <f>COUNTIF($E$3:$E$63,H72)</f>
        <v>0</v>
      </c>
      <c r="L72" s="2"/>
      <c r="M72" s="2"/>
      <c r="O72" s="2"/>
    </row>
    <row r="73" spans="1:21" ht="26.25" customHeight="1">
      <c r="C73" s="68" t="s">
        <v>259</v>
      </c>
      <c r="D73" s="68" t="s">
        <v>298</v>
      </c>
      <c r="E73" s="2"/>
      <c r="F73" s="30"/>
      <c r="H73" s="59" t="s">
        <v>208</v>
      </c>
      <c r="I73" s="40">
        <f>SUMIF($E$3:$E$63,H73,$H$3:$H$63)</f>
        <v>15098</v>
      </c>
      <c r="J73" s="40">
        <f>COUNTIF($E$3:$E$63,H73)</f>
        <v>14</v>
      </c>
      <c r="L73" s="2"/>
      <c r="M73" s="2"/>
      <c r="O73" s="2"/>
    </row>
    <row r="74" spans="1:21" ht="30" customHeight="1">
      <c r="C74" s="29" t="s">
        <v>299</v>
      </c>
      <c r="D74" s="29" t="s">
        <v>300</v>
      </c>
      <c r="E74" s="2"/>
      <c r="F74" s="30"/>
      <c r="H74" s="59" t="s">
        <v>28</v>
      </c>
      <c r="I74" s="40">
        <f>SUMIF($E$3:$E$63,H74,$H$3:$H$63)</f>
        <v>18615</v>
      </c>
      <c r="J74" s="40">
        <f>COUNTIF($E$3:$E$63,H74)</f>
        <v>15</v>
      </c>
      <c r="L74" s="2"/>
      <c r="M74" s="2"/>
      <c r="O74" s="2"/>
    </row>
    <row r="75" spans="1:21" ht="21.75" customHeight="1">
      <c r="C75" s="29" t="s">
        <v>301</v>
      </c>
      <c r="D75" s="29" t="s">
        <v>302</v>
      </c>
      <c r="E75" s="2"/>
      <c r="I75" s="34">
        <f>SUM(I71:I74)</f>
        <v>47671</v>
      </c>
      <c r="J75" s="34">
        <f>SUM(J71:J74)</f>
        <v>45</v>
      </c>
      <c r="K75" s="2"/>
      <c r="N75" s="2"/>
    </row>
    <row r="77" spans="1:21" ht="10.5" customHeight="1">
      <c r="E77" s="2"/>
      <c r="H77" s="2"/>
    </row>
    <row r="78" spans="1:21" ht="22.9">
      <c r="E78" s="2"/>
      <c r="G78" s="2"/>
      <c r="H78" s="63" t="s">
        <v>303</v>
      </c>
      <c r="I78" s="62">
        <f>COUNTIF($H$3:$H$63,0)</f>
        <v>16</v>
      </c>
      <c r="J78" s="2"/>
    </row>
    <row r="79" spans="1:21" ht="10.5" customHeight="1">
      <c r="H79" s="2"/>
    </row>
  </sheetData>
  <autoFilter ref="A2:U65" xr:uid="{00000000-0001-0000-0000-000000000000}">
    <sortState xmlns:xlrd2="http://schemas.microsoft.com/office/spreadsheetml/2017/richdata2" ref="A3:U65">
      <sortCondition ref="E2:E63"/>
    </sortState>
  </autoFilter>
  <mergeCells count="3">
    <mergeCell ref="F1:U1"/>
    <mergeCell ref="D1:E1"/>
    <mergeCell ref="D67:G67"/>
  </mergeCells>
  <conditionalFormatting sqref="C71 C73:C75">
    <cfRule type="containsText" dxfId="174" priority="41" operator="containsText" text="OF">
      <formula>NOT(ISERROR(SEARCH("OF",C71)))</formula>
    </cfRule>
    <cfRule type="containsText" dxfId="173" priority="42" operator="containsText" text="RIE">
      <formula>NOT(ISERROR(SEARCH("RIE",C71)))</formula>
    </cfRule>
    <cfRule type="containsText" dxfId="172" priority="43" operator="containsText" text="SI">
      <formula>NOT(ISERROR(SEARCH("SI",C71)))</formula>
    </cfRule>
    <cfRule type="containsText" dxfId="171" priority="44" operator="containsText" text="RFC">
      <formula>NOT(ISERROR(SEARCH("RFC",C71)))</formula>
    </cfRule>
  </conditionalFormatting>
  <conditionalFormatting sqref="C72">
    <cfRule type="containsText" dxfId="170" priority="30" operator="containsText" text="SCFC">
      <formula>NOT(ISERROR(SEARCH("SCFC",C72)))</formula>
    </cfRule>
  </conditionalFormatting>
  <conditionalFormatting sqref="C73:C75">
    <cfRule type="cellIs" dxfId="169" priority="45" operator="equal">
      <formula>"RF6"</formula>
    </cfRule>
  </conditionalFormatting>
  <conditionalFormatting sqref="E3:E20">
    <cfRule type="containsText" dxfId="168" priority="1" operator="containsText" text="Andres Perdomo">
      <formula>NOT(ISERROR(SEARCH("Andres Perdomo",E3)))</formula>
    </cfRule>
    <cfRule type="containsText" dxfId="167" priority="2" operator="containsText" text="Jeshua Junca">
      <formula>NOT(ISERROR(SEARCH("Jeshua Junca",E3)))</formula>
    </cfRule>
    <cfRule type="containsText" dxfId="166" priority="3" operator="containsText" text="Javier Pinzón">
      <formula>NOT(ISERROR(SEARCH("Javier Pinzón",E3)))</formula>
    </cfRule>
    <cfRule type="containsText" dxfId="165" priority="4" operator="containsText" text="Miguelita Calderón">
      <formula>NOT(ISERROR(SEARCH("Miguelita Calderón",E3)))</formula>
    </cfRule>
  </conditionalFormatting>
  <conditionalFormatting sqref="E34 I34:J34 E36:E37 I36:J37">
    <cfRule type="cellIs" dxfId="164" priority="31" operator="equal">
      <formula>"Esteban Mendieta"</formula>
    </cfRule>
  </conditionalFormatting>
  <conditionalFormatting sqref="E64:E65">
    <cfRule type="containsText" dxfId="163" priority="21" operator="containsText" text="Andres Perdomo">
      <formula>NOT(ISERROR(SEARCH("Andres Perdomo",E64)))</formula>
    </cfRule>
    <cfRule type="containsText" dxfId="162" priority="22" operator="containsText" text="Jeshua Junca">
      <formula>NOT(ISERROR(SEARCH("Jeshua Junca",E64)))</formula>
    </cfRule>
    <cfRule type="containsText" dxfId="161" priority="23" operator="containsText" text="Javier Pinzón">
      <formula>NOT(ISERROR(SEARCH("Javier Pinzón",E64)))</formula>
    </cfRule>
    <cfRule type="containsText" dxfId="160" priority="24" operator="containsText" text="Miguelita Calderón">
      <formula>NOT(ISERROR(SEARCH("Miguelita Calderón",E64)))</formula>
    </cfRule>
  </conditionalFormatting>
  <conditionalFormatting sqref="G3:G63">
    <cfRule type="containsText" dxfId="159" priority="25" operator="containsText" text="SCFC">
      <formula>NOT(ISERROR(SEARCH("SCFC",G3)))</formula>
    </cfRule>
    <cfRule type="containsText" dxfId="158" priority="26" operator="containsText" text="OF">
      <formula>NOT(ISERROR(SEARCH("OF",G3)))</formula>
    </cfRule>
    <cfRule type="containsText" dxfId="157" priority="27" operator="containsText" text="RIE">
      <formula>NOT(ISERROR(SEARCH("RIE",G3)))</formula>
    </cfRule>
    <cfRule type="containsText" dxfId="156" priority="28" operator="containsText" text="SI">
      <formula>NOT(ISERROR(SEARCH("SI",G3)))</formula>
    </cfRule>
    <cfRule type="containsText" dxfId="155" priority="29" operator="containsText" text="RFC">
      <formula>NOT(ISERROR(SEARCH("RFC",G3)))</formula>
    </cfRule>
  </conditionalFormatting>
  <conditionalFormatting sqref="H71:H74">
    <cfRule type="containsText" dxfId="154" priority="32" operator="containsText" text="Andres Perdomo">
      <formula>NOT(ISERROR(SEARCH("Andres Perdomo",H71)))</formula>
    </cfRule>
    <cfRule type="containsText" dxfId="153" priority="33" operator="containsText" text="Jeshua Junca">
      <formula>NOT(ISERROR(SEARCH("Jeshua Junca",H71)))</formula>
    </cfRule>
    <cfRule type="containsText" dxfId="152" priority="34" operator="containsText" text="Javier Pinzón">
      <formula>NOT(ISERROR(SEARCH("Javier Pinzón",H71)))</formula>
    </cfRule>
    <cfRule type="containsText" dxfId="151" priority="35" operator="containsText" text="Miguelita Calderón">
      <formula>NOT(ISERROR(SEARCH("Miguelita Calderón",H71)))</formula>
    </cfRule>
  </conditionalFormatting>
  <conditionalFormatting sqref="I3:J39 E21:E65">
    <cfRule type="containsText" dxfId="150" priority="36" operator="containsText" text="Andres Perdomo">
      <formula>NOT(ISERROR(SEARCH("Andres Perdomo",E3)))</formula>
    </cfRule>
  </conditionalFormatting>
  <conditionalFormatting sqref="I41:J65">
    <cfRule type="containsText" dxfId="149" priority="5" operator="containsText" text="Andres Perdomo">
      <formula>NOT(ISERROR(SEARCH("Andres Perdomo",I41)))</formula>
    </cfRule>
  </conditionalFormatting>
  <conditionalFormatting sqref="I3:K39 E21:E65 I41:K43 N3:N65 I40 K40 U40">
    <cfRule type="containsText" dxfId="148" priority="46" operator="containsText" text="Jeshua Junca">
      <formula>NOT(ISERROR(SEARCH("Jeshua Junca",E3)))</formula>
    </cfRule>
  </conditionalFormatting>
  <conditionalFormatting sqref="I3:K39 N3:N65 E21:E65 I40 K40 U40 I41:K43">
    <cfRule type="containsText" dxfId="147" priority="47" operator="containsText" text="Javier Pinzón">
      <formula>NOT(ISERROR(SEARCH("Javier Pinzón",E3)))</formula>
    </cfRule>
    <cfRule type="containsText" dxfId="146" priority="48" operator="containsText" text="Miguelita Calderón">
      <formula>NOT(ISERROR(SEARCH("Miguelita Calderón",E3)))</formula>
    </cfRule>
  </conditionalFormatting>
  <conditionalFormatting sqref="I45:K65">
    <cfRule type="containsText" dxfId="145" priority="6" operator="containsText" text="Jeshua Junca">
      <formula>NOT(ISERROR(SEARCH("Jeshua Junca",I45)))</formula>
    </cfRule>
    <cfRule type="containsText" dxfId="144" priority="7" operator="containsText" text="Javier Pinzón">
      <formula>NOT(ISERROR(SEARCH("Javier Pinzón",I45)))</formula>
    </cfRule>
    <cfRule type="containsText" dxfId="143" priority="8" operator="containsText" text="Miguelita Calderón">
      <formula>NOT(ISERROR(SEARCH("Miguelita Calderón",I45)))</formula>
    </cfRule>
  </conditionalFormatting>
  <conditionalFormatting sqref="I44:L44">
    <cfRule type="containsText" dxfId="142" priority="14" operator="containsText" text="Jeshua Junca">
      <formula>NOT(ISERROR(SEARCH("Jeshua Junca",I44)))</formula>
    </cfRule>
    <cfRule type="containsText" dxfId="141" priority="15" operator="containsText" text="Javier Pinzón">
      <formula>NOT(ISERROR(SEARCH("Javier Pinzón",I44)))</formula>
    </cfRule>
    <cfRule type="containsText" dxfId="140" priority="16" operator="containsText" text="Miguelita Calderón">
      <formula>NOT(ISERROR(SEARCH("Miguelita Calderón",I44)))</formula>
    </cfRule>
  </conditionalFormatting>
  <conditionalFormatting sqref="K44:L44">
    <cfRule type="containsText" dxfId="139" priority="13" operator="containsText" text="Andres Perdomo">
      <formula>NOT(ISERROR(SEARCH("Andres Perdomo",K44)))</formula>
    </cfRule>
  </conditionalFormatting>
  <dataValidations count="4">
    <dataValidation type="list" allowBlank="1" showInputMessage="1" showErrorMessage="1" sqref="E36:E37 E34" xr:uid="{AE69D6D9-72A1-41FD-8055-72E79842E0A6}">
      <formula1>"Miguelita Calderón, Jeshua Junca, Javier Pinzón, Andres Perdomo, Esteban Mendieta"</formula1>
    </dataValidation>
    <dataValidation allowBlank="1" showInputMessage="1" showErrorMessage="1" sqref="K44:L44 I57:J65 J54 I55:J55 I3:J39 I41:J53" xr:uid="{E9DFB23E-D171-4CD2-8678-0FF7542A5EB0}"/>
    <dataValidation type="list" allowBlank="1" showInputMessage="1" showErrorMessage="1" sqref="H71:H74 E35 E38:E65 E3:E33" xr:uid="{652E4ED7-908D-416D-8D89-35AF5C08108D}">
      <formula1>"Miguelita Calderón, Jeshua Junca, Javier Pinzón, Andres Perdomo"</formula1>
    </dataValidation>
    <dataValidation type="list" allowBlank="1" showInputMessage="1" showErrorMessage="1" sqref="G3:G63" xr:uid="{28233E28-7BB2-4EEF-B4EB-CE27DA247AA6}">
      <formula1>"RFC,SCFC,SI,RIE,OF"</formula1>
    </dataValidation>
  </dataValidations>
  <hyperlinks>
    <hyperlink ref="I36" r:id="rId1" xr:uid="{D076BA09-6AE4-4AA7-8F74-0DD751951B41}"/>
  </hyperlinks>
  <pageMargins left="0.25" right="0.25" top="0.75" bottom="0.75" header="0" footer="0"/>
  <pageSetup orientation="landscape"/>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38F67-0EF2-431D-9C99-B11B4802B2F5}">
  <dimension ref="A1:L24"/>
  <sheetViews>
    <sheetView showGridLines="0" zoomScale="80" zoomScaleNormal="80" workbookViewId="0">
      <selection activeCell="J39" sqref="J39"/>
    </sheetView>
  </sheetViews>
  <sheetFormatPr defaultColWidth="14.42578125" defaultRowHeight="10.5" customHeight="1"/>
  <cols>
    <col min="1" max="1" width="5.28515625" style="28" customWidth="1"/>
    <col min="2" max="2" width="49.140625" style="28" customWidth="1"/>
    <col min="3" max="3" width="11.42578125" style="28" customWidth="1"/>
    <col min="4" max="4" width="21.7109375" style="28" customWidth="1"/>
    <col min="5" max="5" width="7" style="28" bestFit="1" customWidth="1"/>
    <col min="6" max="6" width="15.5703125" style="28" customWidth="1"/>
    <col min="7" max="7" width="20.140625" style="28" customWidth="1"/>
    <col min="8" max="8" width="17.5703125" style="2" customWidth="1"/>
    <col min="9" max="9" width="15.42578125" style="2" customWidth="1"/>
    <col min="10" max="10" width="18.28515625" style="2" customWidth="1"/>
    <col min="11" max="11" width="15" style="2" customWidth="1"/>
    <col min="12" max="12" width="32.42578125" style="2" customWidth="1"/>
    <col min="13" max="16384" width="14.42578125" style="2"/>
  </cols>
  <sheetData>
    <row r="1" spans="1:12" ht="19.899999999999999" customHeight="1">
      <c r="A1" s="2"/>
      <c r="B1" s="2"/>
      <c r="C1" s="2"/>
      <c r="D1" s="7" t="s">
        <v>190</v>
      </c>
      <c r="E1" s="7"/>
      <c r="F1" s="347"/>
      <c r="G1" s="347"/>
      <c r="H1" s="347"/>
      <c r="I1" s="347"/>
      <c r="J1" s="347"/>
      <c r="K1" s="347"/>
      <c r="L1" s="348"/>
    </row>
    <row r="2" spans="1:12" ht="55.5" customHeight="1">
      <c r="A2" s="1" t="s">
        <v>192</v>
      </c>
      <c r="B2" s="71" t="s">
        <v>13</v>
      </c>
      <c r="C2" s="72" t="s">
        <v>31</v>
      </c>
      <c r="D2" s="73" t="s">
        <v>193</v>
      </c>
      <c r="E2" s="74" t="s">
        <v>195</v>
      </c>
      <c r="F2" s="75" t="s">
        <v>182</v>
      </c>
      <c r="G2" s="75" t="s">
        <v>194</v>
      </c>
      <c r="H2" s="82" t="s">
        <v>304</v>
      </c>
      <c r="I2" s="82" t="s">
        <v>198</v>
      </c>
      <c r="J2" s="81" t="s">
        <v>305</v>
      </c>
      <c r="K2" s="81" t="s">
        <v>198</v>
      </c>
      <c r="L2" s="79" t="s">
        <v>206</v>
      </c>
    </row>
    <row r="3" spans="1:12" ht="26.45">
      <c r="A3" s="3">
        <v>3</v>
      </c>
      <c r="B3" s="8" t="s">
        <v>19</v>
      </c>
      <c r="C3" s="31">
        <v>1281</v>
      </c>
      <c r="D3" s="9" t="s">
        <v>242</v>
      </c>
      <c r="E3" s="32" t="s">
        <v>216</v>
      </c>
      <c r="F3" s="61">
        <v>0</v>
      </c>
      <c r="G3" s="5" t="s">
        <v>25</v>
      </c>
      <c r="H3" s="10"/>
      <c r="I3" s="10"/>
      <c r="J3" s="10"/>
      <c r="K3" s="10"/>
      <c r="L3" s="10" t="s">
        <v>218</v>
      </c>
    </row>
    <row r="4" spans="1:12" ht="26.45">
      <c r="A4" s="3">
        <v>9</v>
      </c>
      <c r="B4" s="8" t="s">
        <v>15</v>
      </c>
      <c r="C4" s="31">
        <v>1220</v>
      </c>
      <c r="D4" s="13" t="s">
        <v>207</v>
      </c>
      <c r="E4" s="32" t="s">
        <v>216</v>
      </c>
      <c r="F4" s="61">
        <v>0</v>
      </c>
      <c r="G4" s="5" t="s">
        <v>208</v>
      </c>
      <c r="H4" s="10"/>
      <c r="I4" s="10"/>
      <c r="J4" s="10"/>
      <c r="K4" s="10"/>
      <c r="L4" s="10" t="s">
        <v>218</v>
      </c>
    </row>
    <row r="5" spans="1:12" ht="13.15">
      <c r="A5" s="3">
        <v>13</v>
      </c>
      <c r="B5" s="8" t="s">
        <v>91</v>
      </c>
      <c r="C5" s="31">
        <v>1426</v>
      </c>
      <c r="D5" s="15" t="s">
        <v>226</v>
      </c>
      <c r="E5" s="32" t="s">
        <v>209</v>
      </c>
      <c r="F5" s="4">
        <v>0</v>
      </c>
      <c r="G5" s="5" t="s">
        <v>28</v>
      </c>
      <c r="H5" s="10"/>
      <c r="I5" s="10"/>
      <c r="J5" s="10"/>
      <c r="K5" s="10"/>
      <c r="L5" s="10" t="s">
        <v>227</v>
      </c>
    </row>
    <row r="6" spans="1:12" ht="26.45">
      <c r="A6" s="3">
        <v>20</v>
      </c>
      <c r="B6" s="8" t="s">
        <v>247</v>
      </c>
      <c r="C6" s="31">
        <v>1417</v>
      </c>
      <c r="D6" s="16" t="s">
        <v>219</v>
      </c>
      <c r="E6" s="32" t="s">
        <v>216</v>
      </c>
      <c r="F6" s="61">
        <v>0</v>
      </c>
      <c r="G6" s="5" t="s">
        <v>25</v>
      </c>
      <c r="H6" s="10"/>
      <c r="I6" s="10"/>
      <c r="J6" s="10"/>
      <c r="K6" s="10"/>
      <c r="L6" s="10" t="s">
        <v>218</v>
      </c>
    </row>
    <row r="7" spans="1:12" ht="13.15">
      <c r="A7" s="3">
        <v>23</v>
      </c>
      <c r="B7" s="8" t="s">
        <v>231</v>
      </c>
      <c r="C7" s="31">
        <v>1420</v>
      </c>
      <c r="D7" s="17" t="s">
        <v>229</v>
      </c>
      <c r="E7" s="32" t="s">
        <v>216</v>
      </c>
      <c r="F7" s="61">
        <v>0</v>
      </c>
      <c r="G7" s="5" t="s">
        <v>28</v>
      </c>
      <c r="H7" s="10"/>
      <c r="I7" s="10"/>
      <c r="J7" s="10"/>
      <c r="K7" s="10"/>
      <c r="L7" s="10" t="s">
        <v>232</v>
      </c>
    </row>
    <row r="8" spans="1:12" ht="26.45">
      <c r="A8" s="3">
        <v>25</v>
      </c>
      <c r="B8" s="8" t="s">
        <v>17</v>
      </c>
      <c r="C8" s="31">
        <v>1246</v>
      </c>
      <c r="D8" s="18" t="s">
        <v>27</v>
      </c>
      <c r="E8" s="32" t="s">
        <v>209</v>
      </c>
      <c r="F8" s="61">
        <v>0</v>
      </c>
      <c r="G8" s="5" t="s">
        <v>208</v>
      </c>
      <c r="H8" s="10"/>
      <c r="I8" s="10"/>
      <c r="J8" s="10"/>
      <c r="K8" s="10"/>
      <c r="L8" s="10" t="s">
        <v>218</v>
      </c>
    </row>
    <row r="9" spans="1:12" ht="37.5" customHeight="1">
      <c r="A9" s="3">
        <v>26</v>
      </c>
      <c r="B9" s="8" t="s">
        <v>71</v>
      </c>
      <c r="C9" s="31">
        <v>1228</v>
      </c>
      <c r="D9" s="18" t="s">
        <v>27</v>
      </c>
      <c r="E9" s="32" t="s">
        <v>209</v>
      </c>
      <c r="F9" s="61">
        <v>0</v>
      </c>
      <c r="G9" s="5" t="s">
        <v>208</v>
      </c>
      <c r="H9" s="10"/>
      <c r="I9" s="10"/>
      <c r="J9" s="10"/>
      <c r="K9" s="10"/>
      <c r="L9" s="10" t="s">
        <v>218</v>
      </c>
    </row>
    <row r="10" spans="1:12" ht="26.45">
      <c r="A10" s="3">
        <v>27</v>
      </c>
      <c r="B10" s="8" t="s">
        <v>73</v>
      </c>
      <c r="C10" s="31">
        <v>1227</v>
      </c>
      <c r="D10" s="18" t="s">
        <v>27</v>
      </c>
      <c r="E10" s="32" t="s">
        <v>209</v>
      </c>
      <c r="F10" s="4">
        <v>0</v>
      </c>
      <c r="G10" s="5" t="s">
        <v>208</v>
      </c>
      <c r="H10" s="10"/>
      <c r="I10" s="10"/>
      <c r="J10" s="10"/>
      <c r="K10" s="10"/>
      <c r="L10" s="10" t="s">
        <v>218</v>
      </c>
    </row>
    <row r="11" spans="1:12" ht="39.6">
      <c r="A11" s="3">
        <v>30</v>
      </c>
      <c r="B11" s="8" t="s">
        <v>236</v>
      </c>
      <c r="C11" s="31">
        <v>1412</v>
      </c>
      <c r="D11" s="19" t="s">
        <v>233</v>
      </c>
      <c r="E11" s="32" t="s">
        <v>216</v>
      </c>
      <c r="F11" s="61">
        <v>0</v>
      </c>
      <c r="G11" s="5" t="s">
        <v>28</v>
      </c>
      <c r="H11" s="10"/>
      <c r="I11" s="10"/>
      <c r="J11" s="10"/>
      <c r="K11" s="10"/>
      <c r="L11" s="10" t="s">
        <v>237</v>
      </c>
    </row>
    <row r="12" spans="1:12" ht="26.45">
      <c r="A12" s="3">
        <v>36</v>
      </c>
      <c r="B12" s="8" t="s">
        <v>251</v>
      </c>
      <c r="C12" s="31">
        <v>1297</v>
      </c>
      <c r="D12" s="21" t="s">
        <v>252</v>
      </c>
      <c r="E12" s="32" t="s">
        <v>216</v>
      </c>
      <c r="F12" s="61">
        <v>0</v>
      </c>
      <c r="G12" s="5" t="s">
        <v>25</v>
      </c>
      <c r="H12" s="10"/>
      <c r="I12" s="10"/>
      <c r="J12" s="10"/>
      <c r="K12" s="10"/>
      <c r="L12" s="10" t="s">
        <v>218</v>
      </c>
    </row>
    <row r="13" spans="1:12" ht="13.15">
      <c r="A13" s="3">
        <v>37</v>
      </c>
      <c r="B13" s="8" t="s">
        <v>153</v>
      </c>
      <c r="C13" s="31">
        <v>1245</v>
      </c>
      <c r="D13" s="22" t="s">
        <v>253</v>
      </c>
      <c r="E13" s="32" t="s">
        <v>209</v>
      </c>
      <c r="F13" s="4">
        <v>0</v>
      </c>
      <c r="G13" s="5" t="s">
        <v>297</v>
      </c>
      <c r="H13" s="10"/>
      <c r="I13" s="10"/>
      <c r="J13" s="10"/>
      <c r="K13" s="10"/>
      <c r="L13" s="10" t="s">
        <v>279</v>
      </c>
    </row>
    <row r="14" spans="1:12" ht="13.15">
      <c r="A14" s="3">
        <v>44</v>
      </c>
      <c r="B14" s="8" t="s">
        <v>145</v>
      </c>
      <c r="C14" s="31">
        <v>1331</v>
      </c>
      <c r="D14" s="23" t="s">
        <v>257</v>
      </c>
      <c r="E14" s="32" t="s">
        <v>209</v>
      </c>
      <c r="F14" s="4">
        <v>0</v>
      </c>
      <c r="G14" s="5" t="s">
        <v>297</v>
      </c>
      <c r="H14" s="10"/>
      <c r="I14" s="10"/>
      <c r="J14" s="10"/>
      <c r="K14" s="10"/>
      <c r="L14" s="10" t="s">
        <v>279</v>
      </c>
    </row>
    <row r="15" spans="1:12" ht="45.75" customHeight="1">
      <c r="A15" s="3">
        <v>46</v>
      </c>
      <c r="B15" s="8" t="s">
        <v>256</v>
      </c>
      <c r="C15" s="31">
        <v>1289</v>
      </c>
      <c r="D15" s="23" t="s">
        <v>257</v>
      </c>
      <c r="E15" s="32" t="s">
        <v>216</v>
      </c>
      <c r="F15" s="61">
        <v>0</v>
      </c>
      <c r="G15" s="5" t="s">
        <v>25</v>
      </c>
      <c r="H15" s="10"/>
      <c r="I15" s="10"/>
      <c r="J15" s="10"/>
      <c r="K15" s="10"/>
      <c r="L15" s="10" t="s">
        <v>218</v>
      </c>
    </row>
    <row r="16" spans="1:12" ht="26.45">
      <c r="A16" s="3">
        <v>50</v>
      </c>
      <c r="B16" s="8" t="s">
        <v>18</v>
      </c>
      <c r="C16" s="31">
        <v>1221</v>
      </c>
      <c r="D16" s="25" t="s">
        <v>26</v>
      </c>
      <c r="E16" s="32" t="s">
        <v>209</v>
      </c>
      <c r="F16" s="61">
        <v>0</v>
      </c>
      <c r="G16" s="5" t="s">
        <v>25</v>
      </c>
      <c r="H16" s="10"/>
      <c r="I16" s="10"/>
      <c r="J16" s="10"/>
      <c r="K16" s="10"/>
      <c r="L16" s="10" t="s">
        <v>218</v>
      </c>
    </row>
    <row r="17" spans="1:12" ht="30" customHeight="1">
      <c r="A17" s="3">
        <v>55</v>
      </c>
      <c r="B17" s="52" t="s">
        <v>268</v>
      </c>
      <c r="C17" s="53">
        <v>1216</v>
      </c>
      <c r="D17" s="54" t="s">
        <v>269</v>
      </c>
      <c r="E17" s="55" t="s">
        <v>216</v>
      </c>
      <c r="F17" s="60">
        <v>0</v>
      </c>
      <c r="G17" s="5" t="s">
        <v>25</v>
      </c>
      <c r="H17" s="57"/>
      <c r="I17" s="57"/>
      <c r="J17" s="57"/>
      <c r="K17" s="57"/>
      <c r="L17" s="10" t="s">
        <v>218</v>
      </c>
    </row>
    <row r="18" spans="1:12" ht="9" customHeight="1">
      <c r="A18" s="2"/>
      <c r="B18" s="2"/>
      <c r="C18" s="2"/>
      <c r="D18" s="2"/>
      <c r="E18" s="2"/>
      <c r="F18" s="2"/>
      <c r="G18" s="6"/>
    </row>
    <row r="19" spans="1:12" s="28" customFormat="1" ht="22.5" customHeight="1">
      <c r="B19" s="2"/>
      <c r="C19" s="2"/>
      <c r="D19" s="65" t="s">
        <v>294</v>
      </c>
      <c r="E19" s="66"/>
      <c r="F19" s="34">
        <f>SUM(F3:F17)</f>
        <v>0</v>
      </c>
      <c r="H19" s="2"/>
      <c r="I19" s="2"/>
      <c r="J19" s="2"/>
      <c r="K19" s="2"/>
      <c r="L19" s="2"/>
    </row>
    <row r="22" spans="1:12" s="28" customFormat="1" ht="10.5" customHeight="1">
      <c r="F22" s="2"/>
      <c r="H22" s="2"/>
      <c r="I22" s="2"/>
      <c r="J22" s="2"/>
      <c r="K22" s="2"/>
      <c r="L22" s="2"/>
    </row>
    <row r="23" spans="1:12" s="28" customFormat="1" ht="22.9">
      <c r="F23" s="63" t="s">
        <v>303</v>
      </c>
      <c r="G23" s="62">
        <f>COUNTIF($F$3:$F$17,0)</f>
        <v>15</v>
      </c>
      <c r="H23" s="2"/>
      <c r="I23" s="2"/>
      <c r="J23" s="2"/>
      <c r="K23" s="2"/>
      <c r="L23" s="2"/>
    </row>
    <row r="24" spans="1:12" s="28" customFormat="1" ht="10.5" customHeight="1">
      <c r="F24" s="2"/>
      <c r="H24" s="2"/>
      <c r="I24" s="2"/>
      <c r="J24" s="2"/>
      <c r="K24" s="2"/>
      <c r="L24" s="2"/>
    </row>
  </sheetData>
  <autoFilter ref="A2:L17" xr:uid="{00000000-0001-0000-0000-000000000000}"/>
  <mergeCells count="1">
    <mergeCell ref="F1:L1"/>
  </mergeCells>
  <conditionalFormatting sqref="G3:G17">
    <cfRule type="containsText" dxfId="138" priority="12" operator="containsText" text="Andres Perdomo">
      <formula>NOT(ISERROR(SEARCH("Andres Perdomo",G3)))</formula>
    </cfRule>
    <cfRule type="containsText" dxfId="137" priority="18" operator="containsText" text="Jeshua Junca">
      <formula>NOT(ISERROR(SEARCH("Jeshua Junca",G3)))</formula>
    </cfRule>
    <cfRule type="containsText" dxfId="136" priority="19" operator="containsText" text="Javier Pinzón">
      <formula>NOT(ISERROR(SEARCH("Javier Pinzón",G3)))</formula>
    </cfRule>
    <cfRule type="containsText" dxfId="135" priority="20" operator="containsText" text="Miguelita Calderón">
      <formula>NOT(ISERROR(SEARCH("Miguelita Calderón",G3)))</formula>
    </cfRule>
  </conditionalFormatting>
  <dataValidations count="1">
    <dataValidation type="list" allowBlank="1" showInputMessage="1" showErrorMessage="1" sqref="G3:G17" xr:uid="{67D4E8EF-F3AB-4DC8-867E-9225955FD7C4}">
      <formula1>"Miguelita Calderón, Jeshua Junca, Javier Pinzón, Andres Perdomo"</formula1>
    </dataValidation>
  </dataValidations>
  <pageMargins left="0.25" right="0.25" top="0.75" bottom="0.75" header="0" footer="0"/>
  <pageSetup orientation="landscape"/>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I1048575"/>
  <sheetViews>
    <sheetView showGridLines="0" zoomScaleNormal="100" workbookViewId="0">
      <pane xSplit="9" ySplit="1" topLeftCell="AH28" activePane="bottomRight" state="frozen"/>
      <selection pane="bottomRight" activeCell="J1" sqref="J1"/>
      <selection pane="bottomLeft"/>
      <selection pane="topRight"/>
    </sheetView>
  </sheetViews>
  <sheetFormatPr defaultColWidth="14.42578125" defaultRowHeight="10.5" customHeight="1"/>
  <cols>
    <col min="1" max="1" width="5.28515625" style="28" customWidth="1"/>
    <col min="2" max="2" width="50" style="28" hidden="1" customWidth="1"/>
    <col min="3" max="3" width="23.7109375" style="28" customWidth="1"/>
    <col min="4" max="4" width="15.28515625" style="28" customWidth="1"/>
    <col min="5" max="5" width="21.7109375" style="28" hidden="1" customWidth="1"/>
    <col min="6" max="6" width="20.140625" style="28" hidden="1" customWidth="1"/>
    <col min="7" max="7" width="25.5703125" style="28" hidden="1" customWidth="1"/>
    <col min="8" max="8" width="25.5703125" style="28" customWidth="1"/>
    <col min="9" max="9" width="5.85546875" style="28" customWidth="1"/>
    <col min="10" max="10" width="46" style="2" customWidth="1"/>
    <col min="11" max="12" width="49.42578125" style="2" customWidth="1"/>
    <col min="13" max="13" width="39.28515625" style="2" customWidth="1"/>
    <col min="14" max="14" width="46.7109375" style="2" customWidth="1"/>
    <col min="15" max="15" width="49.7109375" style="2" customWidth="1"/>
    <col min="16" max="16" width="37.7109375" style="2" customWidth="1"/>
    <col min="17" max="17" width="56.7109375" style="2" customWidth="1"/>
    <col min="18" max="18" width="48.28515625" style="2" customWidth="1"/>
    <col min="19" max="19" width="61.42578125" style="2" customWidth="1"/>
    <col min="20" max="20" width="61" style="2" customWidth="1"/>
    <col min="21" max="21" width="52.85546875" style="2" customWidth="1"/>
    <col min="22" max="22" width="46.85546875" style="2" customWidth="1"/>
    <col min="23" max="23" width="44.140625" style="2" customWidth="1"/>
    <col min="24" max="24" width="60.42578125" style="2" customWidth="1"/>
    <col min="25" max="25" width="57.28515625" style="2" customWidth="1"/>
    <col min="26" max="26" width="43.140625" style="2" customWidth="1"/>
    <col min="27" max="27" width="39.85546875" style="2" customWidth="1"/>
    <col min="28" max="28" width="46.85546875" style="2" customWidth="1"/>
    <col min="29" max="29" width="47.85546875" style="2" customWidth="1"/>
    <col min="30" max="30" width="48.28515625" style="2" customWidth="1"/>
    <col min="31" max="31" width="47.85546875" style="2" customWidth="1"/>
    <col min="32" max="32" width="39.7109375" style="2" bestFit="1" customWidth="1"/>
    <col min="33" max="33" width="75.85546875" style="2" bestFit="1" customWidth="1"/>
    <col min="34" max="34" width="75.85546875" style="2" customWidth="1"/>
    <col min="35" max="35" width="58.5703125" style="2" customWidth="1"/>
    <col min="36" max="16384" width="14.42578125" style="2"/>
  </cols>
  <sheetData>
    <row r="1" spans="1:35" ht="55.5" customHeight="1">
      <c r="A1" s="207" t="s">
        <v>192</v>
      </c>
      <c r="B1" s="85" t="s">
        <v>13</v>
      </c>
      <c r="C1" s="85" t="s">
        <v>32</v>
      </c>
      <c r="D1" s="85" t="s">
        <v>31</v>
      </c>
      <c r="E1" s="85" t="s">
        <v>193</v>
      </c>
      <c r="F1" s="87" t="s">
        <v>194</v>
      </c>
      <c r="G1" s="85" t="s">
        <v>306</v>
      </c>
      <c r="H1" s="85" t="s">
        <v>307</v>
      </c>
      <c r="I1" s="86" t="s">
        <v>195</v>
      </c>
      <c r="J1" s="79" t="s">
        <v>308</v>
      </c>
      <c r="K1" s="79" t="s">
        <v>309</v>
      </c>
      <c r="L1" s="226" t="s">
        <v>310</v>
      </c>
      <c r="M1" s="234" t="s">
        <v>311</v>
      </c>
      <c r="N1" s="238" t="s">
        <v>312</v>
      </c>
      <c r="O1" s="238" t="s">
        <v>313</v>
      </c>
      <c r="P1" s="238" t="s">
        <v>314</v>
      </c>
      <c r="Q1" s="238" t="s">
        <v>315</v>
      </c>
      <c r="R1" s="238" t="s">
        <v>316</v>
      </c>
      <c r="S1" s="238" t="s">
        <v>317</v>
      </c>
      <c r="T1" s="238" t="s">
        <v>318</v>
      </c>
      <c r="U1" s="238" t="s">
        <v>319</v>
      </c>
      <c r="V1" s="238" t="s">
        <v>320</v>
      </c>
      <c r="W1" s="238" t="s">
        <v>321</v>
      </c>
      <c r="X1" s="238" t="s">
        <v>322</v>
      </c>
      <c r="Y1" s="238" t="s">
        <v>323</v>
      </c>
      <c r="Z1" s="238" t="s">
        <v>324</v>
      </c>
      <c r="AA1" s="238" t="s">
        <v>325</v>
      </c>
      <c r="AB1" s="238" t="s">
        <v>326</v>
      </c>
      <c r="AC1" s="238" t="s">
        <v>327</v>
      </c>
      <c r="AD1" s="238" t="s">
        <v>328</v>
      </c>
      <c r="AE1" s="238" t="s">
        <v>329</v>
      </c>
      <c r="AF1" s="72" t="s">
        <v>330</v>
      </c>
      <c r="AG1" s="306" t="s">
        <v>331</v>
      </c>
      <c r="AH1" s="85" t="s">
        <v>332</v>
      </c>
      <c r="AI1" s="85" t="s">
        <v>333</v>
      </c>
    </row>
    <row r="2" spans="1:35" ht="78.75" customHeight="1">
      <c r="A2" s="68">
        <v>27</v>
      </c>
      <c r="B2" s="52" t="s">
        <v>78</v>
      </c>
      <c r="C2" s="105" t="s">
        <v>79</v>
      </c>
      <c r="D2" s="53">
        <v>1225</v>
      </c>
      <c r="E2" s="203" t="s">
        <v>239</v>
      </c>
      <c r="F2" s="19" t="s">
        <v>233</v>
      </c>
      <c r="G2" s="9" t="s">
        <v>242</v>
      </c>
      <c r="H2" s="9" t="s">
        <v>242</v>
      </c>
      <c r="I2" s="208" t="s">
        <v>209</v>
      </c>
      <c r="J2" s="220" t="s">
        <v>334</v>
      </c>
      <c r="K2" s="222" t="s">
        <v>335</v>
      </c>
      <c r="L2" s="227" t="s">
        <v>336</v>
      </c>
      <c r="M2" s="235" t="s">
        <v>337</v>
      </c>
      <c r="N2" s="239" t="s">
        <v>336</v>
      </c>
      <c r="O2" s="227" t="s">
        <v>336</v>
      </c>
      <c r="P2" s="354" t="s">
        <v>338</v>
      </c>
      <c r="Q2" s="229" t="s">
        <v>339</v>
      </c>
      <c r="R2" s="69" t="s">
        <v>340</v>
      </c>
      <c r="S2" s="247" t="s">
        <v>341</v>
      </c>
      <c r="T2" s="228" t="s">
        <v>342</v>
      </c>
      <c r="U2" s="228" t="s">
        <v>343</v>
      </c>
      <c r="V2" s="229" t="s">
        <v>344</v>
      </c>
      <c r="W2" s="229" t="s">
        <v>345</v>
      </c>
      <c r="X2" s="69" t="s">
        <v>346</v>
      </c>
      <c r="Y2" s="69" t="s">
        <v>336</v>
      </c>
      <c r="Z2" s="229" t="s">
        <v>336</v>
      </c>
      <c r="AA2" s="229" t="s">
        <v>347</v>
      </c>
      <c r="AB2" s="69" t="s">
        <v>347</v>
      </c>
      <c r="AC2" s="229" t="s">
        <v>348</v>
      </c>
      <c r="AD2" s="69" t="s">
        <v>349</v>
      </c>
      <c r="AE2" s="229" t="s">
        <v>350</v>
      </c>
      <c r="AF2" s="229" t="s">
        <v>350</v>
      </c>
      <c r="AG2" s="229" t="s">
        <v>350</v>
      </c>
      <c r="AH2" s="229" t="s">
        <v>351</v>
      </c>
      <c r="AI2" s="229"/>
    </row>
    <row r="3" spans="1:35" ht="52.5" customHeight="1">
      <c r="A3" s="29">
        <v>25</v>
      </c>
      <c r="B3" s="8" t="s">
        <v>81</v>
      </c>
      <c r="C3" s="106" t="s">
        <v>82</v>
      </c>
      <c r="D3" s="31">
        <v>1237</v>
      </c>
      <c r="E3" s="20" t="s">
        <v>239</v>
      </c>
      <c r="F3" s="19" t="s">
        <v>233</v>
      </c>
      <c r="G3" s="9" t="s">
        <v>242</v>
      </c>
      <c r="H3" s="9" t="s">
        <v>242</v>
      </c>
      <c r="I3" s="209" t="s">
        <v>209</v>
      </c>
      <c r="J3" s="147" t="s">
        <v>336</v>
      </c>
      <c r="K3" s="223" t="s">
        <v>336</v>
      </c>
      <c r="L3" s="227" t="s">
        <v>336</v>
      </c>
      <c r="M3" s="227" t="s">
        <v>336</v>
      </c>
      <c r="N3" s="236" t="s">
        <v>352</v>
      </c>
      <c r="O3" s="241" t="s">
        <v>353</v>
      </c>
      <c r="P3" s="355"/>
      <c r="Q3" s="228" t="s">
        <v>354</v>
      </c>
      <c r="R3" s="69" t="s">
        <v>355</v>
      </c>
      <c r="S3" s="69" t="s">
        <v>345</v>
      </c>
      <c r="T3" s="229" t="s">
        <v>345</v>
      </c>
      <c r="U3" s="229" t="s">
        <v>345</v>
      </c>
      <c r="V3" s="229" t="s">
        <v>345</v>
      </c>
      <c r="W3" s="229" t="s">
        <v>345</v>
      </c>
      <c r="X3" s="69" t="s">
        <v>346</v>
      </c>
      <c r="Y3" s="69" t="s">
        <v>336</v>
      </c>
      <c r="Z3" s="229" t="s">
        <v>336</v>
      </c>
      <c r="AA3" s="229" t="s">
        <v>347</v>
      </c>
      <c r="AB3" s="69" t="s">
        <v>347</v>
      </c>
      <c r="AC3" s="229" t="s">
        <v>356</v>
      </c>
      <c r="AD3" s="69" t="s">
        <v>356</v>
      </c>
      <c r="AE3" s="229" t="s">
        <v>356</v>
      </c>
      <c r="AF3" s="229" t="s">
        <v>356</v>
      </c>
      <c r="AG3" s="229" t="s">
        <v>356</v>
      </c>
      <c r="AH3" s="232" t="s">
        <v>356</v>
      </c>
      <c r="AI3" s="232"/>
    </row>
    <row r="4" spans="1:35" ht="51.75" customHeight="1">
      <c r="A4" s="29">
        <v>23</v>
      </c>
      <c r="B4" s="8" t="s">
        <v>84</v>
      </c>
      <c r="C4" s="106" t="s">
        <v>85</v>
      </c>
      <c r="D4" s="31">
        <v>1223</v>
      </c>
      <c r="E4" s="19" t="s">
        <v>233</v>
      </c>
      <c r="F4" s="19" t="s">
        <v>233</v>
      </c>
      <c r="G4" s="9" t="s">
        <v>242</v>
      </c>
      <c r="H4" s="9" t="s">
        <v>242</v>
      </c>
      <c r="I4" s="209" t="s">
        <v>209</v>
      </c>
      <c r="J4" s="147" t="s">
        <v>336</v>
      </c>
      <c r="K4" s="223" t="s">
        <v>336</v>
      </c>
      <c r="L4" s="227" t="s">
        <v>336</v>
      </c>
      <c r="M4" s="227" t="s">
        <v>336</v>
      </c>
      <c r="N4" s="224" t="s">
        <v>352</v>
      </c>
      <c r="O4" s="243" t="s">
        <v>357</v>
      </c>
      <c r="P4" s="355"/>
      <c r="Q4" s="228" t="s">
        <v>358</v>
      </c>
      <c r="R4" s="69" t="s">
        <v>355</v>
      </c>
      <c r="S4" s="69" t="s">
        <v>345</v>
      </c>
      <c r="T4" s="229" t="s">
        <v>345</v>
      </c>
      <c r="U4" s="229" t="s">
        <v>345</v>
      </c>
      <c r="V4" s="229" t="s">
        <v>345</v>
      </c>
      <c r="W4" s="229" t="s">
        <v>345</v>
      </c>
      <c r="X4" s="69" t="s">
        <v>346</v>
      </c>
      <c r="Y4" s="69" t="s">
        <v>336</v>
      </c>
      <c r="Z4" s="229" t="s">
        <v>336</v>
      </c>
      <c r="AA4" s="229" t="s">
        <v>347</v>
      </c>
      <c r="AB4" s="69" t="s">
        <v>347</v>
      </c>
      <c r="AC4" s="229" t="s">
        <v>356</v>
      </c>
      <c r="AD4" s="69" t="s">
        <v>356</v>
      </c>
      <c r="AE4" s="229" t="s">
        <v>356</v>
      </c>
      <c r="AF4" s="229" t="s">
        <v>356</v>
      </c>
      <c r="AG4" s="229" t="s">
        <v>356</v>
      </c>
      <c r="AH4" s="69" t="s">
        <v>359</v>
      </c>
      <c r="AI4" s="69"/>
    </row>
    <row r="5" spans="1:35" ht="42.6" customHeight="1">
      <c r="A5" s="29">
        <v>7</v>
      </c>
      <c r="B5" s="8" t="s">
        <v>87</v>
      </c>
      <c r="C5" s="106" t="s">
        <v>88</v>
      </c>
      <c r="D5" s="31">
        <v>1226</v>
      </c>
      <c r="E5" s="14" t="s">
        <v>223</v>
      </c>
      <c r="F5" s="19" t="s">
        <v>233</v>
      </c>
      <c r="G5" s="9" t="s">
        <v>242</v>
      </c>
      <c r="H5" s="9" t="s">
        <v>242</v>
      </c>
      <c r="I5" s="209" t="s">
        <v>209</v>
      </c>
      <c r="J5" s="220" t="s">
        <v>360</v>
      </c>
      <c r="K5" s="222" t="s">
        <v>361</v>
      </c>
      <c r="L5" s="228" t="s">
        <v>362</v>
      </c>
      <c r="M5" s="235" t="s">
        <v>363</v>
      </c>
      <c r="N5" s="240" t="s">
        <v>364</v>
      </c>
      <c r="O5" s="241" t="s">
        <v>364</v>
      </c>
      <c r="P5" s="355"/>
      <c r="Q5" s="241" t="s">
        <v>364</v>
      </c>
      <c r="R5" s="69" t="s">
        <v>355</v>
      </c>
      <c r="S5" s="69" t="s">
        <v>345</v>
      </c>
      <c r="T5" s="229" t="s">
        <v>345</v>
      </c>
      <c r="U5" s="229" t="s">
        <v>345</v>
      </c>
      <c r="V5" s="229" t="s">
        <v>345</v>
      </c>
      <c r="W5" s="229" t="s">
        <v>345</v>
      </c>
      <c r="X5" s="69" t="s">
        <v>346</v>
      </c>
      <c r="Y5" s="69" t="s">
        <v>336</v>
      </c>
      <c r="Z5" s="229" t="s">
        <v>336</v>
      </c>
      <c r="AA5" s="229" t="s">
        <v>347</v>
      </c>
      <c r="AB5" s="69" t="s">
        <v>347</v>
      </c>
      <c r="AC5" s="229" t="s">
        <v>356</v>
      </c>
      <c r="AD5" s="69" t="s">
        <v>365</v>
      </c>
      <c r="AE5" s="229" t="s">
        <v>365</v>
      </c>
      <c r="AF5" s="229" t="s">
        <v>365</v>
      </c>
      <c r="AG5" s="229" t="s">
        <v>365</v>
      </c>
      <c r="AH5" s="268" t="s">
        <v>359</v>
      </c>
      <c r="AI5" s="268"/>
    </row>
    <row r="6" spans="1:35" ht="61.5" customHeight="1">
      <c r="A6" s="29">
        <v>11</v>
      </c>
      <c r="B6" s="8" t="s">
        <v>89</v>
      </c>
      <c r="C6" s="106" t="s">
        <v>90</v>
      </c>
      <c r="D6" s="31">
        <v>1423</v>
      </c>
      <c r="E6" s="15" t="s">
        <v>226</v>
      </c>
      <c r="F6" s="19" t="s">
        <v>233</v>
      </c>
      <c r="G6" s="9" t="s">
        <v>242</v>
      </c>
      <c r="H6" s="9" t="s">
        <v>242</v>
      </c>
      <c r="I6" s="209" t="s">
        <v>216</v>
      </c>
      <c r="J6" s="220" t="s">
        <v>366</v>
      </c>
      <c r="K6" s="222" t="s">
        <v>367</v>
      </c>
      <c r="L6" s="228" t="s">
        <v>362</v>
      </c>
      <c r="M6" s="235" t="s">
        <v>363</v>
      </c>
      <c r="N6" s="224" t="s">
        <v>368</v>
      </c>
      <c r="O6" s="241" t="s">
        <v>364</v>
      </c>
      <c r="P6" s="355"/>
      <c r="Q6" s="228" t="s">
        <v>354</v>
      </c>
      <c r="R6" s="69" t="s">
        <v>355</v>
      </c>
      <c r="S6" s="69" t="s">
        <v>345</v>
      </c>
      <c r="T6" s="229" t="s">
        <v>345</v>
      </c>
      <c r="U6" s="229" t="s">
        <v>345</v>
      </c>
      <c r="V6" s="229" t="s">
        <v>345</v>
      </c>
      <c r="W6" s="229" t="s">
        <v>345</v>
      </c>
      <c r="X6" s="69" t="s">
        <v>346</v>
      </c>
      <c r="Y6" s="69" t="s">
        <v>336</v>
      </c>
      <c r="Z6" s="229" t="s">
        <v>336</v>
      </c>
      <c r="AA6" s="229" t="s">
        <v>347</v>
      </c>
      <c r="AB6" s="69" t="s">
        <v>347</v>
      </c>
      <c r="AC6" s="229" t="s">
        <v>356</v>
      </c>
      <c r="AD6" s="69" t="s">
        <v>356</v>
      </c>
      <c r="AE6" s="229" t="s">
        <v>356</v>
      </c>
      <c r="AF6" s="229" t="s">
        <v>356</v>
      </c>
      <c r="AG6" s="229" t="s">
        <v>356</v>
      </c>
      <c r="AH6" s="268" t="s">
        <v>356</v>
      </c>
      <c r="AI6" s="268"/>
    </row>
    <row r="7" spans="1:35" ht="36.75" customHeight="1">
      <c r="A7" s="29">
        <v>17</v>
      </c>
      <c r="B7" s="8" t="s">
        <v>95</v>
      </c>
      <c r="C7" s="106" t="s">
        <v>96</v>
      </c>
      <c r="D7" s="31">
        <v>1427</v>
      </c>
      <c r="E7" s="17" t="s">
        <v>229</v>
      </c>
      <c r="F7" s="19" t="s">
        <v>233</v>
      </c>
      <c r="G7" s="9" t="s">
        <v>242</v>
      </c>
      <c r="H7" s="9" t="s">
        <v>242</v>
      </c>
      <c r="I7" s="209" t="s">
        <v>216</v>
      </c>
      <c r="J7" s="147" t="s">
        <v>369</v>
      </c>
      <c r="K7" s="222" t="s">
        <v>370</v>
      </c>
      <c r="L7" s="229"/>
      <c r="M7" s="235" t="s">
        <v>371</v>
      </c>
      <c r="N7" s="228" t="s">
        <v>372</v>
      </c>
      <c r="O7" s="228" t="s">
        <v>372</v>
      </c>
      <c r="P7" s="355"/>
      <c r="Q7" s="228" t="s">
        <v>373</v>
      </c>
      <c r="R7" s="69" t="s">
        <v>355</v>
      </c>
      <c r="S7" s="69" t="s">
        <v>345</v>
      </c>
      <c r="T7" s="229" t="s">
        <v>345</v>
      </c>
      <c r="U7" s="229" t="s">
        <v>345</v>
      </c>
      <c r="V7" s="229" t="s">
        <v>345</v>
      </c>
      <c r="W7" s="229" t="s">
        <v>345</v>
      </c>
      <c r="X7" s="69" t="s">
        <v>346</v>
      </c>
      <c r="Y7" s="69" t="s">
        <v>336</v>
      </c>
      <c r="Z7" s="229" t="s">
        <v>336</v>
      </c>
      <c r="AA7" s="229" t="s">
        <v>347</v>
      </c>
      <c r="AB7" s="69" t="s">
        <v>347</v>
      </c>
      <c r="AC7" s="229" t="s">
        <v>356</v>
      </c>
      <c r="AD7" s="69" t="s">
        <v>356</v>
      </c>
      <c r="AE7" s="229" t="s">
        <v>356</v>
      </c>
      <c r="AF7" s="229" t="s">
        <v>356</v>
      </c>
      <c r="AG7" s="229" t="s">
        <v>356</v>
      </c>
      <c r="AH7" s="268" t="s">
        <v>374</v>
      </c>
      <c r="AI7" s="268"/>
    </row>
    <row r="8" spans="1:35" ht="55.5" customHeight="1">
      <c r="A8" s="29">
        <v>12</v>
      </c>
      <c r="B8" s="8" t="s">
        <v>101</v>
      </c>
      <c r="C8" s="106" t="s">
        <v>102</v>
      </c>
      <c r="D8" s="31">
        <v>1424</v>
      </c>
      <c r="E8" s="15" t="s">
        <v>226</v>
      </c>
      <c r="F8" s="19" t="s">
        <v>233</v>
      </c>
      <c r="G8" s="9" t="s">
        <v>242</v>
      </c>
      <c r="H8" s="9" t="s">
        <v>242</v>
      </c>
      <c r="I8" s="212" t="s">
        <v>216</v>
      </c>
      <c r="J8" s="147" t="s">
        <v>336</v>
      </c>
      <c r="K8" s="223" t="s">
        <v>336</v>
      </c>
      <c r="L8" s="227" t="s">
        <v>336</v>
      </c>
      <c r="M8" s="235" t="s">
        <v>363</v>
      </c>
      <c r="N8" s="224" t="s">
        <v>368</v>
      </c>
      <c r="O8" s="241" t="s">
        <v>364</v>
      </c>
      <c r="P8" s="355"/>
      <c r="Q8" s="241" t="s">
        <v>364</v>
      </c>
      <c r="R8" s="69" t="s">
        <v>355</v>
      </c>
      <c r="S8" s="69" t="s">
        <v>345</v>
      </c>
      <c r="T8" s="229" t="s">
        <v>345</v>
      </c>
      <c r="U8" s="229" t="s">
        <v>345</v>
      </c>
      <c r="V8" s="229" t="s">
        <v>345</v>
      </c>
      <c r="W8" s="229" t="s">
        <v>345</v>
      </c>
      <c r="X8" s="69" t="s">
        <v>346</v>
      </c>
      <c r="Y8" s="266" t="s">
        <v>375</v>
      </c>
      <c r="Z8" s="241" t="s">
        <v>376</v>
      </c>
      <c r="AA8" s="229" t="s">
        <v>347</v>
      </c>
      <c r="AB8" s="69" t="s">
        <v>347</v>
      </c>
      <c r="AC8" s="229" t="s">
        <v>377</v>
      </c>
      <c r="AD8" s="69" t="s">
        <v>378</v>
      </c>
      <c r="AE8" s="229" t="s">
        <v>379</v>
      </c>
      <c r="AF8" s="229" t="s">
        <v>379</v>
      </c>
      <c r="AG8" s="229" t="s">
        <v>379</v>
      </c>
      <c r="AH8" s="69" t="s">
        <v>379</v>
      </c>
      <c r="AI8" s="69"/>
    </row>
    <row r="9" spans="1:35" ht="36" customHeight="1">
      <c r="A9" s="29">
        <v>28</v>
      </c>
      <c r="B9" s="8" t="s">
        <v>103</v>
      </c>
      <c r="C9" s="106" t="s">
        <v>104</v>
      </c>
      <c r="D9" s="31">
        <v>1293</v>
      </c>
      <c r="E9" s="20" t="s">
        <v>239</v>
      </c>
      <c r="F9" s="19" t="s">
        <v>233</v>
      </c>
      <c r="G9" s="9" t="s">
        <v>242</v>
      </c>
      <c r="H9" s="9" t="s">
        <v>242</v>
      </c>
      <c r="I9" s="209" t="s">
        <v>216</v>
      </c>
      <c r="J9" s="220" t="s">
        <v>366</v>
      </c>
      <c r="K9" s="222" t="s">
        <v>380</v>
      </c>
      <c r="L9" s="228" t="s">
        <v>362</v>
      </c>
      <c r="M9" s="235" t="s">
        <v>363</v>
      </c>
      <c r="N9" s="241" t="s">
        <v>364</v>
      </c>
      <c r="O9" s="241" t="s">
        <v>364</v>
      </c>
      <c r="P9" s="355"/>
      <c r="Q9" s="241" t="s">
        <v>364</v>
      </c>
      <c r="R9" s="69" t="s">
        <v>355</v>
      </c>
      <c r="S9" s="69" t="s">
        <v>345</v>
      </c>
      <c r="T9" s="229" t="s">
        <v>345</v>
      </c>
      <c r="U9" s="229" t="s">
        <v>345</v>
      </c>
      <c r="V9" s="229" t="s">
        <v>345</v>
      </c>
      <c r="W9" s="229" t="s">
        <v>345</v>
      </c>
      <c r="X9" s="69" t="s">
        <v>346</v>
      </c>
      <c r="Y9" s="69" t="s">
        <v>336</v>
      </c>
      <c r="Z9" s="229" t="s">
        <v>336</v>
      </c>
      <c r="AA9" s="229" t="s">
        <v>347</v>
      </c>
      <c r="AB9" s="69" t="s">
        <v>347</v>
      </c>
      <c r="AC9" s="229" t="s">
        <v>356</v>
      </c>
      <c r="AD9" s="69" t="s">
        <v>356</v>
      </c>
      <c r="AE9" s="229" t="s">
        <v>356</v>
      </c>
      <c r="AF9" s="229" t="s">
        <v>356</v>
      </c>
      <c r="AG9" s="229" t="s">
        <v>356</v>
      </c>
      <c r="AH9" s="69" t="s">
        <v>356</v>
      </c>
      <c r="AI9" s="69"/>
    </row>
    <row r="10" spans="1:35" ht="53.45" customHeight="1">
      <c r="A10" s="29">
        <v>18</v>
      </c>
      <c r="B10" s="8" t="s">
        <v>105</v>
      </c>
      <c r="C10" s="260" t="s">
        <v>106</v>
      </c>
      <c r="D10" s="31">
        <v>1294</v>
      </c>
      <c r="E10" s="17" t="s">
        <v>229</v>
      </c>
      <c r="F10" s="19" t="s">
        <v>233</v>
      </c>
      <c r="G10" s="9" t="s">
        <v>242</v>
      </c>
      <c r="H10" s="9" t="s">
        <v>242</v>
      </c>
      <c r="I10" s="209" t="s">
        <v>216</v>
      </c>
      <c r="J10" s="147" t="s">
        <v>336</v>
      </c>
      <c r="K10" s="223" t="s">
        <v>336</v>
      </c>
      <c r="L10" s="227" t="s">
        <v>336</v>
      </c>
      <c r="M10" s="235" t="s">
        <v>363</v>
      </c>
      <c r="N10" s="224" t="s">
        <v>381</v>
      </c>
      <c r="O10" s="241" t="s">
        <v>364</v>
      </c>
      <c r="P10" s="355"/>
      <c r="Q10" s="241" t="s">
        <v>364</v>
      </c>
      <c r="R10" s="69" t="s">
        <v>355</v>
      </c>
      <c r="S10" s="69" t="s">
        <v>345</v>
      </c>
      <c r="T10" s="229" t="s">
        <v>345</v>
      </c>
      <c r="U10" s="229" t="s">
        <v>345</v>
      </c>
      <c r="V10" s="229" t="s">
        <v>345</v>
      </c>
      <c r="W10" s="229" t="s">
        <v>345</v>
      </c>
      <c r="X10" s="69" t="s">
        <v>346</v>
      </c>
      <c r="Y10" s="69" t="s">
        <v>336</v>
      </c>
      <c r="Z10" s="232" t="s">
        <v>336</v>
      </c>
      <c r="AA10" s="229" t="s">
        <v>347</v>
      </c>
      <c r="AB10" s="69" t="s">
        <v>347</v>
      </c>
      <c r="AC10" s="229" t="s">
        <v>377</v>
      </c>
      <c r="AD10" s="69" t="s">
        <v>378</v>
      </c>
      <c r="AE10" s="229" t="s">
        <v>379</v>
      </c>
      <c r="AF10" s="229" t="s">
        <v>379</v>
      </c>
      <c r="AG10" s="229" t="s">
        <v>379</v>
      </c>
      <c r="AH10" s="268" t="s">
        <v>379</v>
      </c>
      <c r="AI10" s="268"/>
    </row>
    <row r="11" spans="1:35" ht="36" customHeight="1">
      <c r="A11" s="29">
        <v>5</v>
      </c>
      <c r="B11" s="8" t="s">
        <v>231</v>
      </c>
      <c r="C11" s="106" t="s">
        <v>184</v>
      </c>
      <c r="D11" s="31">
        <v>1420</v>
      </c>
      <c r="E11" s="17" t="s">
        <v>229</v>
      </c>
      <c r="F11" s="19" t="s">
        <v>233</v>
      </c>
      <c r="G11" s="9" t="s">
        <v>242</v>
      </c>
      <c r="H11" s="9" t="s">
        <v>242</v>
      </c>
      <c r="I11" s="209" t="s">
        <v>216</v>
      </c>
      <c r="J11" s="69" t="s">
        <v>382</v>
      </c>
      <c r="K11" s="69" t="s">
        <v>382</v>
      </c>
      <c r="L11" s="69" t="s">
        <v>382</v>
      </c>
      <c r="M11" s="69" t="s">
        <v>382</v>
      </c>
      <c r="N11" s="69" t="s">
        <v>382</v>
      </c>
      <c r="O11" s="69" t="s">
        <v>382</v>
      </c>
      <c r="P11" s="355"/>
      <c r="Q11" s="69" t="s">
        <v>382</v>
      </c>
      <c r="R11" s="69" t="s">
        <v>382</v>
      </c>
      <c r="S11" s="69" t="s">
        <v>382</v>
      </c>
      <c r="T11" s="69" t="s">
        <v>382</v>
      </c>
      <c r="U11" s="69" t="s">
        <v>382</v>
      </c>
      <c r="V11" s="69" t="s">
        <v>382</v>
      </c>
      <c r="W11" s="69" t="s">
        <v>382</v>
      </c>
      <c r="X11" s="69" t="s">
        <v>382</v>
      </c>
      <c r="Y11" s="69" t="s">
        <v>382</v>
      </c>
      <c r="Z11" s="69" t="s">
        <v>382</v>
      </c>
      <c r="AA11" s="69" t="s">
        <v>382</v>
      </c>
      <c r="AB11" s="69" t="s">
        <v>382</v>
      </c>
      <c r="AC11" s="229" t="s">
        <v>382</v>
      </c>
      <c r="AD11" s="69" t="s">
        <v>382</v>
      </c>
      <c r="AE11" s="229" t="s">
        <v>382</v>
      </c>
      <c r="AF11" s="229" t="s">
        <v>382</v>
      </c>
      <c r="AG11" s="229" t="s">
        <v>382</v>
      </c>
      <c r="AH11" s="69" t="s">
        <v>382</v>
      </c>
      <c r="AI11" s="69"/>
    </row>
    <row r="12" spans="1:35" ht="35.25" customHeight="1">
      <c r="A12" s="29">
        <v>7</v>
      </c>
      <c r="B12" s="8" t="s">
        <v>236</v>
      </c>
      <c r="C12" s="106" t="s">
        <v>185</v>
      </c>
      <c r="D12" s="31">
        <v>1412</v>
      </c>
      <c r="E12" s="19" t="s">
        <v>233</v>
      </c>
      <c r="F12" s="19" t="s">
        <v>233</v>
      </c>
      <c r="G12" s="9" t="s">
        <v>242</v>
      </c>
      <c r="H12" s="9" t="s">
        <v>242</v>
      </c>
      <c r="I12" s="209" t="s">
        <v>216</v>
      </c>
      <c r="J12" s="69" t="s">
        <v>382</v>
      </c>
      <c r="K12" s="69" t="s">
        <v>382</v>
      </c>
      <c r="L12" s="69" t="s">
        <v>382</v>
      </c>
      <c r="M12" s="69" t="s">
        <v>382</v>
      </c>
      <c r="N12" s="69" t="s">
        <v>382</v>
      </c>
      <c r="O12" s="69" t="s">
        <v>382</v>
      </c>
      <c r="P12" s="355"/>
      <c r="Q12" s="69" t="s">
        <v>382</v>
      </c>
      <c r="R12" s="69" t="s">
        <v>382</v>
      </c>
      <c r="S12" s="69" t="s">
        <v>382</v>
      </c>
      <c r="T12" s="69" t="s">
        <v>382</v>
      </c>
      <c r="U12" s="69" t="s">
        <v>382</v>
      </c>
      <c r="V12" s="69" t="s">
        <v>382</v>
      </c>
      <c r="W12" s="69" t="s">
        <v>382</v>
      </c>
      <c r="X12" s="69" t="s">
        <v>382</v>
      </c>
      <c r="Y12" s="69" t="s">
        <v>382</v>
      </c>
      <c r="Z12" s="69" t="s">
        <v>382</v>
      </c>
      <c r="AA12" s="69" t="s">
        <v>382</v>
      </c>
      <c r="AB12" s="69" t="s">
        <v>382</v>
      </c>
      <c r="AC12" s="229" t="s">
        <v>382</v>
      </c>
      <c r="AD12" s="69" t="s">
        <v>382</v>
      </c>
      <c r="AE12" s="229" t="s">
        <v>382</v>
      </c>
      <c r="AF12" s="229" t="s">
        <v>382</v>
      </c>
      <c r="AG12" s="229" t="s">
        <v>382</v>
      </c>
      <c r="AH12" s="69" t="s">
        <v>382</v>
      </c>
      <c r="AI12" s="69"/>
    </row>
    <row r="13" spans="1:35" ht="31.5" customHeight="1">
      <c r="A13" s="29">
        <v>20</v>
      </c>
      <c r="B13" s="8" t="s">
        <v>71</v>
      </c>
      <c r="C13" s="106" t="s">
        <v>72</v>
      </c>
      <c r="D13" s="31">
        <v>1228</v>
      </c>
      <c r="E13" s="18" t="s">
        <v>27</v>
      </c>
      <c r="F13" s="18" t="s">
        <v>27</v>
      </c>
      <c r="G13" s="9" t="s">
        <v>242</v>
      </c>
      <c r="H13" s="9" t="s">
        <v>242</v>
      </c>
      <c r="I13" s="209" t="s">
        <v>209</v>
      </c>
      <c r="J13" s="147" t="s">
        <v>336</v>
      </c>
      <c r="K13" s="283" t="s">
        <v>383</v>
      </c>
      <c r="L13" s="228" t="s">
        <v>362</v>
      </c>
      <c r="M13" s="235" t="s">
        <v>363</v>
      </c>
      <c r="N13" s="241" t="s">
        <v>364</v>
      </c>
      <c r="O13" s="241" t="s">
        <v>364</v>
      </c>
      <c r="P13" s="355"/>
      <c r="Q13" s="228" t="s">
        <v>354</v>
      </c>
      <c r="R13" s="69" t="s">
        <v>355</v>
      </c>
      <c r="S13" s="69" t="s">
        <v>345</v>
      </c>
      <c r="T13" s="229" t="s">
        <v>345</v>
      </c>
      <c r="U13" s="229" t="s">
        <v>345</v>
      </c>
      <c r="V13" s="229" t="s">
        <v>345</v>
      </c>
      <c r="W13" s="229" t="s">
        <v>345</v>
      </c>
      <c r="X13" s="69" t="s">
        <v>346</v>
      </c>
      <c r="Y13" s="229" t="s">
        <v>336</v>
      </c>
      <c r="Z13" s="229" t="s">
        <v>336</v>
      </c>
      <c r="AA13" s="229" t="s">
        <v>347</v>
      </c>
      <c r="AB13" s="69" t="s">
        <v>347</v>
      </c>
      <c r="AC13" s="229" t="s">
        <v>356</v>
      </c>
      <c r="AD13" s="69" t="s">
        <v>365</v>
      </c>
      <c r="AE13" s="229" t="s">
        <v>365</v>
      </c>
      <c r="AF13" s="229" t="s">
        <v>365</v>
      </c>
      <c r="AG13" s="229" t="s">
        <v>365</v>
      </c>
      <c r="AH13" s="69" t="s">
        <v>365</v>
      </c>
      <c r="AI13" s="69"/>
    </row>
    <row r="14" spans="1:35" ht="87.75" customHeight="1">
      <c r="A14" s="29">
        <v>21</v>
      </c>
      <c r="B14" s="8" t="s">
        <v>73</v>
      </c>
      <c r="C14" s="106" t="s">
        <v>74</v>
      </c>
      <c r="D14" s="31">
        <v>1227</v>
      </c>
      <c r="E14" s="18" t="s">
        <v>27</v>
      </c>
      <c r="F14" s="18" t="s">
        <v>27</v>
      </c>
      <c r="G14" s="9" t="s">
        <v>242</v>
      </c>
      <c r="H14" s="9" t="s">
        <v>242</v>
      </c>
      <c r="I14" s="209" t="s">
        <v>209</v>
      </c>
      <c r="J14" s="147" t="s">
        <v>336</v>
      </c>
      <c r="K14" s="223" t="s">
        <v>336</v>
      </c>
      <c r="L14" s="227" t="s">
        <v>336</v>
      </c>
      <c r="M14" s="224" t="s">
        <v>352</v>
      </c>
      <c r="N14" s="224" t="s">
        <v>381</v>
      </c>
      <c r="O14" s="241" t="s">
        <v>364</v>
      </c>
      <c r="P14" s="355"/>
      <c r="Q14" s="228" t="s">
        <v>354</v>
      </c>
      <c r="R14" s="69" t="s">
        <v>355</v>
      </c>
      <c r="S14" s="69" t="s">
        <v>345</v>
      </c>
      <c r="T14" s="229" t="s">
        <v>345</v>
      </c>
      <c r="U14" s="229" t="s">
        <v>345</v>
      </c>
      <c r="V14" s="229" t="s">
        <v>345</v>
      </c>
      <c r="W14" s="229" t="s">
        <v>345</v>
      </c>
      <c r="X14" s="69" t="s">
        <v>346</v>
      </c>
      <c r="Y14" s="229" t="s">
        <v>336</v>
      </c>
      <c r="Z14" s="229" t="s">
        <v>336</v>
      </c>
      <c r="AA14" s="229" t="s">
        <v>347</v>
      </c>
      <c r="AB14" s="69" t="s">
        <v>347</v>
      </c>
      <c r="AC14" s="229" t="s">
        <v>356</v>
      </c>
      <c r="AD14" s="69" t="s">
        <v>365</v>
      </c>
      <c r="AE14" s="229" t="s">
        <v>365</v>
      </c>
      <c r="AF14" s="229" t="s">
        <v>365</v>
      </c>
      <c r="AG14" s="229" t="s">
        <v>365</v>
      </c>
      <c r="AH14" s="268" t="s">
        <v>365</v>
      </c>
      <c r="AI14" s="268"/>
    </row>
    <row r="15" spans="1:35" ht="53.25" customHeight="1">
      <c r="A15" s="29">
        <v>22</v>
      </c>
      <c r="B15" s="8" t="s">
        <v>75</v>
      </c>
      <c r="C15" s="106" t="s">
        <v>75</v>
      </c>
      <c r="D15" s="31">
        <v>1413</v>
      </c>
      <c r="E15" s="18" t="s">
        <v>27</v>
      </c>
      <c r="F15" s="18" t="s">
        <v>27</v>
      </c>
      <c r="G15" s="9" t="s">
        <v>242</v>
      </c>
      <c r="H15" s="9" t="s">
        <v>242</v>
      </c>
      <c r="I15" s="209" t="s">
        <v>216</v>
      </c>
      <c r="J15" s="147" t="s">
        <v>336</v>
      </c>
      <c r="K15" s="223" t="s">
        <v>336</v>
      </c>
      <c r="L15" s="227" t="s">
        <v>336</v>
      </c>
      <c r="M15" s="224" t="s">
        <v>352</v>
      </c>
      <c r="N15" s="224" t="s">
        <v>381</v>
      </c>
      <c r="O15" s="241" t="s">
        <v>364</v>
      </c>
      <c r="P15" s="355"/>
      <c r="Q15" s="228" t="s">
        <v>354</v>
      </c>
      <c r="R15" s="69" t="s">
        <v>355</v>
      </c>
      <c r="S15" s="69" t="s">
        <v>345</v>
      </c>
      <c r="T15" s="229" t="s">
        <v>345</v>
      </c>
      <c r="U15" s="229" t="s">
        <v>345</v>
      </c>
      <c r="V15" s="229" t="s">
        <v>345</v>
      </c>
      <c r="W15" s="229" t="s">
        <v>345</v>
      </c>
      <c r="X15" s="69" t="s">
        <v>346</v>
      </c>
      <c r="Y15" s="241" t="s">
        <v>376</v>
      </c>
      <c r="Z15" s="229" t="s">
        <v>336</v>
      </c>
      <c r="AA15" s="229" t="s">
        <v>384</v>
      </c>
      <c r="AB15" s="69" t="s">
        <v>384</v>
      </c>
      <c r="AC15" s="229" t="s">
        <v>385</v>
      </c>
      <c r="AD15" s="69" t="s">
        <v>385</v>
      </c>
      <c r="AE15" s="229" t="s">
        <v>385</v>
      </c>
      <c r="AF15" s="229" t="s">
        <v>379</v>
      </c>
      <c r="AG15" s="229" t="s">
        <v>379</v>
      </c>
      <c r="AH15" s="268" t="s">
        <v>379</v>
      </c>
      <c r="AI15" s="268"/>
    </row>
    <row r="16" spans="1:35" ht="66" customHeight="1">
      <c r="A16" s="29">
        <v>42</v>
      </c>
      <c r="B16" s="8" t="s">
        <v>179</v>
      </c>
      <c r="C16" s="106" t="s">
        <v>180</v>
      </c>
      <c r="D16" s="31">
        <v>1326</v>
      </c>
      <c r="E16" s="25" t="s">
        <v>26</v>
      </c>
      <c r="F16" s="99" t="s">
        <v>26</v>
      </c>
      <c r="G16" s="9" t="s">
        <v>242</v>
      </c>
      <c r="H16" s="250" t="s">
        <v>386</v>
      </c>
      <c r="I16" s="209" t="s">
        <v>258</v>
      </c>
      <c r="J16" s="147" t="s">
        <v>336</v>
      </c>
      <c r="K16" s="223" t="s">
        <v>336</v>
      </c>
      <c r="L16" s="227" t="s">
        <v>336</v>
      </c>
      <c r="M16" s="235" t="s">
        <v>363</v>
      </c>
      <c r="N16" s="224" t="s">
        <v>381</v>
      </c>
      <c r="O16" s="228" t="s">
        <v>387</v>
      </c>
      <c r="P16" s="355"/>
      <c r="Q16" s="228" t="s">
        <v>387</v>
      </c>
      <c r="R16" s="69" t="s">
        <v>355</v>
      </c>
      <c r="S16" s="247" t="s">
        <v>388</v>
      </c>
      <c r="T16" s="228" t="s">
        <v>389</v>
      </c>
      <c r="U16" s="228" t="s">
        <v>390</v>
      </c>
      <c r="V16" s="229" t="s">
        <v>344</v>
      </c>
      <c r="W16" s="229" t="s">
        <v>345</v>
      </c>
      <c r="X16" s="69" t="s">
        <v>346</v>
      </c>
      <c r="Y16" s="229" t="s">
        <v>391</v>
      </c>
      <c r="Z16" s="70" t="s">
        <v>392</v>
      </c>
      <c r="AA16" s="70" t="s">
        <v>392</v>
      </c>
      <c r="AB16" s="40" t="s">
        <v>392</v>
      </c>
      <c r="AC16" s="229" t="s">
        <v>393</v>
      </c>
      <c r="AD16" s="69" t="s">
        <v>394</v>
      </c>
      <c r="AE16" s="229" t="s">
        <v>395</v>
      </c>
      <c r="AF16" s="229" t="s">
        <v>396</v>
      </c>
      <c r="AG16" s="230" t="s">
        <v>397</v>
      </c>
      <c r="AH16" s="69" t="s">
        <v>397</v>
      </c>
      <c r="AI16" s="69"/>
    </row>
    <row r="17" spans="1:35" ht="44.25" customHeight="1">
      <c r="A17" s="29">
        <v>49</v>
      </c>
      <c r="B17" s="8" t="s">
        <v>50</v>
      </c>
      <c r="C17" s="106" t="s">
        <v>51</v>
      </c>
      <c r="D17" s="31">
        <v>1232</v>
      </c>
      <c r="E17" s="27" t="s">
        <v>221</v>
      </c>
      <c r="F17" s="18" t="s">
        <v>27</v>
      </c>
      <c r="G17" s="250" t="s">
        <v>386</v>
      </c>
      <c r="H17" s="250" t="s">
        <v>386</v>
      </c>
      <c r="I17" s="209" t="s">
        <v>209</v>
      </c>
      <c r="J17" s="279" t="s">
        <v>398</v>
      </c>
      <c r="K17" s="222" t="s">
        <v>399</v>
      </c>
      <c r="L17" s="228" t="s">
        <v>400</v>
      </c>
      <c r="M17" s="289" t="s">
        <v>398</v>
      </c>
      <c r="N17" s="245" t="s">
        <v>398</v>
      </c>
      <c r="O17" s="245" t="s">
        <v>398</v>
      </c>
      <c r="P17" s="355"/>
      <c r="Q17" s="245" t="s">
        <v>398</v>
      </c>
      <c r="R17" s="252" t="s">
        <v>401</v>
      </c>
      <c r="S17" s="253" t="s">
        <v>402</v>
      </c>
      <c r="T17" s="254" t="s">
        <v>402</v>
      </c>
      <c r="U17" s="254" t="s">
        <v>403</v>
      </c>
      <c r="V17" s="254" t="s">
        <v>404</v>
      </c>
      <c r="W17" s="254" t="s">
        <v>405</v>
      </c>
      <c r="X17" s="253" t="s">
        <v>405</v>
      </c>
      <c r="Y17" s="254" t="s">
        <v>406</v>
      </c>
      <c r="Z17" s="254" t="s">
        <v>407</v>
      </c>
      <c r="AA17" s="229" t="s">
        <v>408</v>
      </c>
      <c r="AB17" s="69" t="s">
        <v>408</v>
      </c>
      <c r="AC17" s="229" t="s">
        <v>408</v>
      </c>
      <c r="AD17" s="69" t="s">
        <v>409</v>
      </c>
      <c r="AE17" s="229" t="s">
        <v>410</v>
      </c>
      <c r="AF17" s="229" t="s">
        <v>410</v>
      </c>
      <c r="AG17" s="229" t="s">
        <v>410</v>
      </c>
      <c r="AH17" s="262" t="s">
        <v>411</v>
      </c>
      <c r="AI17" s="262"/>
    </row>
    <row r="18" spans="1:35" ht="81" customHeight="1">
      <c r="A18" s="29">
        <v>6</v>
      </c>
      <c r="B18" s="8" t="s">
        <v>54</v>
      </c>
      <c r="C18" s="106" t="s">
        <v>55</v>
      </c>
      <c r="D18" s="31">
        <v>1233</v>
      </c>
      <c r="E18" s="13" t="s">
        <v>207</v>
      </c>
      <c r="F18" s="18" t="s">
        <v>27</v>
      </c>
      <c r="G18" s="250" t="s">
        <v>386</v>
      </c>
      <c r="H18" s="250" t="s">
        <v>386</v>
      </c>
      <c r="I18" s="209" t="s">
        <v>209</v>
      </c>
      <c r="J18" s="248" t="s">
        <v>398</v>
      </c>
      <c r="K18" s="223" t="s">
        <v>336</v>
      </c>
      <c r="L18" s="227" t="s">
        <v>336</v>
      </c>
      <c r="M18" s="248" t="s">
        <v>398</v>
      </c>
      <c r="N18" s="248" t="s">
        <v>398</v>
      </c>
      <c r="O18" s="248" t="s">
        <v>398</v>
      </c>
      <c r="P18" s="355"/>
      <c r="Q18" s="245" t="s">
        <v>398</v>
      </c>
      <c r="R18" s="247" t="s">
        <v>412</v>
      </c>
      <c r="S18" s="247" t="s">
        <v>413</v>
      </c>
      <c r="T18" s="235" t="s">
        <v>414</v>
      </c>
      <c r="U18" s="235" t="s">
        <v>414</v>
      </c>
      <c r="V18" s="229" t="s">
        <v>346</v>
      </c>
      <c r="W18" s="69" t="s">
        <v>346</v>
      </c>
      <c r="X18" s="268" t="s">
        <v>346</v>
      </c>
      <c r="Y18" s="232" t="s">
        <v>415</v>
      </c>
      <c r="Z18" s="232" t="s">
        <v>415</v>
      </c>
      <c r="AA18" s="229" t="s">
        <v>415</v>
      </c>
      <c r="AB18" s="69" t="s">
        <v>415</v>
      </c>
      <c r="AC18" s="229" t="s">
        <v>415</v>
      </c>
      <c r="AD18" s="69" t="s">
        <v>415</v>
      </c>
      <c r="AE18" s="229" t="s">
        <v>416</v>
      </c>
      <c r="AF18" s="230" t="s">
        <v>416</v>
      </c>
      <c r="AG18" s="230" t="s">
        <v>416</v>
      </c>
      <c r="AH18" s="69" t="s">
        <v>417</v>
      </c>
      <c r="AI18" s="69"/>
    </row>
    <row r="19" spans="1:35" ht="85.5" customHeight="1">
      <c r="A19" s="29">
        <v>13</v>
      </c>
      <c r="B19" s="8" t="s">
        <v>59</v>
      </c>
      <c r="C19" s="106" t="s">
        <v>60</v>
      </c>
      <c r="D19" s="31">
        <v>1218</v>
      </c>
      <c r="E19" s="16" t="s">
        <v>219</v>
      </c>
      <c r="F19" s="18" t="s">
        <v>27</v>
      </c>
      <c r="G19" s="250" t="s">
        <v>386</v>
      </c>
      <c r="H19" s="250" t="s">
        <v>386</v>
      </c>
      <c r="I19" s="209" t="s">
        <v>209</v>
      </c>
      <c r="J19" s="248" t="s">
        <v>398</v>
      </c>
      <c r="K19" s="222" t="s">
        <v>418</v>
      </c>
      <c r="L19" s="227" t="s">
        <v>336</v>
      </c>
      <c r="M19" s="248" t="s">
        <v>398</v>
      </c>
      <c r="N19" s="248" t="s">
        <v>398</v>
      </c>
      <c r="O19" s="248" t="s">
        <v>398</v>
      </c>
      <c r="P19" s="355"/>
      <c r="Q19" s="245" t="s">
        <v>398</v>
      </c>
      <c r="R19" s="247" t="s">
        <v>419</v>
      </c>
      <c r="S19" s="69" t="s">
        <v>420</v>
      </c>
      <c r="T19" s="229" t="s">
        <v>420</v>
      </c>
      <c r="U19" s="229" t="s">
        <v>421</v>
      </c>
      <c r="V19" s="258" t="s">
        <v>404</v>
      </c>
      <c r="W19" s="254" t="s">
        <v>405</v>
      </c>
      <c r="X19" s="253" t="s">
        <v>422</v>
      </c>
      <c r="Y19" s="229" t="s">
        <v>423</v>
      </c>
      <c r="Z19" s="229" t="s">
        <v>423</v>
      </c>
      <c r="AA19" s="229" t="s">
        <v>423</v>
      </c>
      <c r="AB19" s="69" t="s">
        <v>423</v>
      </c>
      <c r="AC19" s="229" t="s">
        <v>423</v>
      </c>
      <c r="AD19" s="69" t="s">
        <v>423</v>
      </c>
      <c r="AE19" s="229" t="s">
        <v>424</v>
      </c>
      <c r="AF19" s="229" t="s">
        <v>424</v>
      </c>
      <c r="AG19" s="229" t="s">
        <v>424</v>
      </c>
      <c r="AH19" s="268" t="s">
        <v>417</v>
      </c>
      <c r="AI19" s="268"/>
    </row>
    <row r="20" spans="1:35" ht="66.75" customHeight="1">
      <c r="A20" s="29">
        <v>19</v>
      </c>
      <c r="B20" s="8" t="s">
        <v>220</v>
      </c>
      <c r="C20" s="106" t="s">
        <v>67</v>
      </c>
      <c r="D20" s="31">
        <v>1238</v>
      </c>
      <c r="E20" s="18" t="s">
        <v>27</v>
      </c>
      <c r="F20" s="18" t="s">
        <v>27</v>
      </c>
      <c r="G20" s="250" t="s">
        <v>386</v>
      </c>
      <c r="H20" s="250" t="s">
        <v>386</v>
      </c>
      <c r="I20" s="209" t="s">
        <v>209</v>
      </c>
      <c r="J20" s="248" t="s">
        <v>398</v>
      </c>
      <c r="K20" s="223" t="s">
        <v>336</v>
      </c>
      <c r="L20" s="227" t="s">
        <v>336</v>
      </c>
      <c r="M20" s="248" t="s">
        <v>398</v>
      </c>
      <c r="N20" s="248" t="s">
        <v>398</v>
      </c>
      <c r="O20" s="248" t="s">
        <v>398</v>
      </c>
      <c r="P20" s="355"/>
      <c r="Q20" s="245" t="s">
        <v>398</v>
      </c>
      <c r="R20" s="69" t="s">
        <v>425</v>
      </c>
      <c r="S20" s="69" t="s">
        <v>425</v>
      </c>
      <c r="T20" s="228" t="s">
        <v>426</v>
      </c>
      <c r="U20" s="210" t="s">
        <v>427</v>
      </c>
      <c r="V20" s="230" t="s">
        <v>346</v>
      </c>
      <c r="W20" s="229" t="s">
        <v>346</v>
      </c>
      <c r="X20" s="69" t="s">
        <v>346</v>
      </c>
      <c r="Y20" s="229" t="s">
        <v>428</v>
      </c>
      <c r="Z20" s="230" t="s">
        <v>429</v>
      </c>
      <c r="AA20" s="232" t="s">
        <v>430</v>
      </c>
      <c r="AB20" s="69" t="s">
        <v>430</v>
      </c>
      <c r="AC20" s="229" t="s">
        <v>431</v>
      </c>
      <c r="AD20" s="69" t="s">
        <v>432</v>
      </c>
      <c r="AE20" s="229" t="s">
        <v>433</v>
      </c>
      <c r="AF20" s="229" t="s">
        <v>433</v>
      </c>
      <c r="AG20" s="232" t="s">
        <v>434</v>
      </c>
      <c r="AH20" s="69" t="s">
        <v>434</v>
      </c>
      <c r="AI20" s="69"/>
    </row>
    <row r="21" spans="1:35" ht="81.75" customHeight="1">
      <c r="A21" s="29">
        <v>15</v>
      </c>
      <c r="B21" s="8" t="s">
        <v>69</v>
      </c>
      <c r="C21" s="8" t="s">
        <v>70</v>
      </c>
      <c r="D21" s="31">
        <v>1255</v>
      </c>
      <c r="E21" s="16" t="s">
        <v>219</v>
      </c>
      <c r="F21" s="18" t="s">
        <v>27</v>
      </c>
      <c r="G21" s="250" t="s">
        <v>386</v>
      </c>
      <c r="H21" s="250" t="s">
        <v>386</v>
      </c>
      <c r="I21" s="209" t="s">
        <v>216</v>
      </c>
      <c r="J21" s="248" t="s">
        <v>398</v>
      </c>
      <c r="K21" s="223" t="s">
        <v>336</v>
      </c>
      <c r="L21" s="228" t="s">
        <v>435</v>
      </c>
      <c r="M21" s="248" t="s">
        <v>398</v>
      </c>
      <c r="N21" s="248" t="s">
        <v>398</v>
      </c>
      <c r="O21" s="248" t="s">
        <v>398</v>
      </c>
      <c r="P21" s="355"/>
      <c r="Q21" s="245" t="s">
        <v>398</v>
      </c>
      <c r="R21" s="247" t="s">
        <v>436</v>
      </c>
      <c r="S21" s="247" t="s">
        <v>437</v>
      </c>
      <c r="T21" s="229" t="s">
        <v>438</v>
      </c>
      <c r="U21" s="229" t="s">
        <v>439</v>
      </c>
      <c r="V21" s="229" t="s">
        <v>440</v>
      </c>
      <c r="W21" s="229" t="s">
        <v>441</v>
      </c>
      <c r="X21" s="69" t="s">
        <v>346</v>
      </c>
      <c r="Y21" s="229" t="s">
        <v>442</v>
      </c>
      <c r="Z21" s="229" t="s">
        <v>442</v>
      </c>
      <c r="AA21" s="229" t="s">
        <v>442</v>
      </c>
      <c r="AB21" s="69" t="s">
        <v>442</v>
      </c>
      <c r="AC21" s="229" t="s">
        <v>442</v>
      </c>
      <c r="AD21" s="69" t="s">
        <v>443</v>
      </c>
      <c r="AE21" s="229" t="s">
        <v>444</v>
      </c>
      <c r="AF21" s="229" t="s">
        <v>445</v>
      </c>
      <c r="AG21" s="229" t="s">
        <v>445</v>
      </c>
      <c r="AH21" s="69" t="s">
        <v>446</v>
      </c>
      <c r="AI21" s="69"/>
    </row>
    <row r="22" spans="1:35" ht="78.75" customHeight="1">
      <c r="A22" s="29">
        <v>35</v>
      </c>
      <c r="B22" s="8" t="s">
        <v>161</v>
      </c>
      <c r="C22" s="106" t="s">
        <v>162</v>
      </c>
      <c r="D22" s="31">
        <v>1239</v>
      </c>
      <c r="E22" s="23" t="s">
        <v>257</v>
      </c>
      <c r="F22" s="99" t="s">
        <v>26</v>
      </c>
      <c r="G22" s="250" t="s">
        <v>386</v>
      </c>
      <c r="H22" s="250" t="s">
        <v>386</v>
      </c>
      <c r="I22" s="209" t="s">
        <v>209</v>
      </c>
      <c r="J22" s="248" t="s">
        <v>398</v>
      </c>
      <c r="K22" s="223" t="s">
        <v>336</v>
      </c>
      <c r="L22" s="229"/>
      <c r="M22" s="248" t="s">
        <v>398</v>
      </c>
      <c r="N22" s="248" t="s">
        <v>398</v>
      </c>
      <c r="O22" s="248" t="s">
        <v>398</v>
      </c>
      <c r="P22" s="355"/>
      <c r="Q22" s="245" t="s">
        <v>398</v>
      </c>
      <c r="R22" s="69" t="s">
        <v>425</v>
      </c>
      <c r="S22" s="69" t="s">
        <v>425</v>
      </c>
      <c r="T22" s="228" t="s">
        <v>447</v>
      </c>
      <c r="U22" s="229" t="s">
        <v>448</v>
      </c>
      <c r="V22" s="232" t="s">
        <v>449</v>
      </c>
      <c r="W22" s="229" t="s">
        <v>346</v>
      </c>
      <c r="X22" s="69" t="s">
        <v>346</v>
      </c>
      <c r="Y22" s="229" t="s">
        <v>428</v>
      </c>
      <c r="Z22" s="70" t="s">
        <v>392</v>
      </c>
      <c r="AA22" s="229" t="s">
        <v>392</v>
      </c>
      <c r="AB22" s="69" t="s">
        <v>392</v>
      </c>
      <c r="AC22" s="229" t="s">
        <v>393</v>
      </c>
      <c r="AD22" s="69" t="s">
        <v>394</v>
      </c>
      <c r="AE22" s="229" t="s">
        <v>450</v>
      </c>
      <c r="AF22" s="229" t="s">
        <v>451</v>
      </c>
      <c r="AG22" s="229" t="s">
        <v>451</v>
      </c>
      <c r="AH22" s="69" t="s">
        <v>451</v>
      </c>
      <c r="AI22" s="69"/>
    </row>
    <row r="23" spans="1:35" ht="48.75" customHeight="1">
      <c r="A23" s="29">
        <v>36</v>
      </c>
      <c r="B23" s="8" t="s">
        <v>145</v>
      </c>
      <c r="C23" s="106" t="s">
        <v>146</v>
      </c>
      <c r="D23" s="31">
        <v>1331</v>
      </c>
      <c r="E23" s="23" t="s">
        <v>257</v>
      </c>
      <c r="F23" s="99" t="s">
        <v>26</v>
      </c>
      <c r="G23" s="250" t="s">
        <v>386</v>
      </c>
      <c r="H23" s="250" t="s">
        <v>386</v>
      </c>
      <c r="I23" s="209" t="s">
        <v>209</v>
      </c>
      <c r="J23" s="248" t="s">
        <v>398</v>
      </c>
      <c r="K23" s="223" t="s">
        <v>336</v>
      </c>
      <c r="L23" s="228" t="s">
        <v>452</v>
      </c>
      <c r="M23" s="248" t="s">
        <v>398</v>
      </c>
      <c r="N23" s="248" t="s">
        <v>398</v>
      </c>
      <c r="O23" s="248" t="s">
        <v>398</v>
      </c>
      <c r="P23" s="355"/>
      <c r="Q23" s="245" t="s">
        <v>398</v>
      </c>
      <c r="R23" s="69" t="s">
        <v>425</v>
      </c>
      <c r="S23" s="247" t="s">
        <v>453</v>
      </c>
      <c r="T23" s="228" t="s">
        <v>454</v>
      </c>
      <c r="U23" s="229" t="s">
        <v>455</v>
      </c>
      <c r="V23" s="229" t="s">
        <v>456</v>
      </c>
      <c r="W23" s="229" t="s">
        <v>346</v>
      </c>
      <c r="X23" s="69" t="s">
        <v>346</v>
      </c>
      <c r="Y23" s="229" t="s">
        <v>457</v>
      </c>
      <c r="Z23" s="229" t="s">
        <v>457</v>
      </c>
      <c r="AA23" s="229" t="s">
        <v>457</v>
      </c>
      <c r="AB23" s="69" t="s">
        <v>457</v>
      </c>
      <c r="AC23" s="229" t="s">
        <v>457</v>
      </c>
      <c r="AD23" s="69" t="s">
        <v>458</v>
      </c>
      <c r="AE23" s="229" t="s">
        <v>458</v>
      </c>
      <c r="AF23" s="229" t="s">
        <v>458</v>
      </c>
      <c r="AG23" s="229" t="s">
        <v>458</v>
      </c>
      <c r="AH23" s="69" t="s">
        <v>458</v>
      </c>
      <c r="AI23" s="69"/>
    </row>
    <row r="24" spans="1:35" ht="59.25" customHeight="1">
      <c r="A24" s="29">
        <v>32</v>
      </c>
      <c r="B24" s="8" t="s">
        <v>151</v>
      </c>
      <c r="C24" s="218" t="s">
        <v>152</v>
      </c>
      <c r="D24" s="31">
        <v>1295</v>
      </c>
      <c r="E24" s="22" t="s">
        <v>253</v>
      </c>
      <c r="F24" s="99" t="s">
        <v>26</v>
      </c>
      <c r="G24" s="25" t="s">
        <v>26</v>
      </c>
      <c r="H24" s="250" t="s">
        <v>386</v>
      </c>
      <c r="I24" s="209" t="s">
        <v>216</v>
      </c>
      <c r="J24" s="200" t="s">
        <v>336</v>
      </c>
      <c r="K24" s="223" t="s">
        <v>336</v>
      </c>
      <c r="L24" s="228" t="s">
        <v>452</v>
      </c>
      <c r="M24" s="257" t="s">
        <v>363</v>
      </c>
      <c r="N24" s="269" t="s">
        <v>459</v>
      </c>
      <c r="O24" s="269" t="s">
        <v>364</v>
      </c>
      <c r="P24" s="355"/>
      <c r="Q24" s="241" t="s">
        <v>460</v>
      </c>
      <c r="R24" s="69" t="s">
        <v>355</v>
      </c>
      <c r="S24" s="69" t="s">
        <v>345</v>
      </c>
      <c r="T24" s="229" t="s">
        <v>355</v>
      </c>
      <c r="U24" s="229" t="s">
        <v>355</v>
      </c>
      <c r="V24" s="229" t="s">
        <v>461</v>
      </c>
      <c r="W24" s="229" t="s">
        <v>461</v>
      </c>
      <c r="X24" s="69" t="s">
        <v>462</v>
      </c>
      <c r="Y24" s="229" t="s">
        <v>463</v>
      </c>
      <c r="Z24" s="229" t="s">
        <v>463</v>
      </c>
      <c r="AA24" s="230" t="s">
        <v>464</v>
      </c>
      <c r="AB24" s="69" t="s">
        <v>465</v>
      </c>
      <c r="AC24" s="229" t="s">
        <v>466</v>
      </c>
      <c r="AD24" s="69" t="s">
        <v>467</v>
      </c>
      <c r="AE24" s="229" t="s">
        <v>444</v>
      </c>
      <c r="AF24" s="229" t="s">
        <v>468</v>
      </c>
      <c r="AG24" s="229" t="s">
        <v>468</v>
      </c>
      <c r="AH24" s="69" t="s">
        <v>468</v>
      </c>
      <c r="AI24" s="69"/>
    </row>
    <row r="25" spans="1:35" ht="51" customHeight="1">
      <c r="A25" s="29">
        <v>44</v>
      </c>
      <c r="B25" s="8" t="s">
        <v>156</v>
      </c>
      <c r="C25" s="106" t="s">
        <v>157</v>
      </c>
      <c r="D25" s="31">
        <v>1240</v>
      </c>
      <c r="E25" s="26" t="s">
        <v>269</v>
      </c>
      <c r="F25" s="99" t="s">
        <v>26</v>
      </c>
      <c r="G25" s="25" t="s">
        <v>26</v>
      </c>
      <c r="H25" s="250" t="s">
        <v>386</v>
      </c>
      <c r="I25" s="209" t="s">
        <v>209</v>
      </c>
      <c r="J25" s="200" t="s">
        <v>336</v>
      </c>
      <c r="K25" s="223" t="s">
        <v>336</v>
      </c>
      <c r="L25" s="287" t="s">
        <v>336</v>
      </c>
      <c r="M25" s="221" t="s">
        <v>469</v>
      </c>
      <c r="N25" s="221" t="s">
        <v>368</v>
      </c>
      <c r="O25" s="294" t="s">
        <v>364</v>
      </c>
      <c r="P25" s="355"/>
      <c r="Q25" s="228" t="s">
        <v>354</v>
      </c>
      <c r="R25" s="69" t="s">
        <v>355</v>
      </c>
      <c r="S25" s="69" t="s">
        <v>345</v>
      </c>
      <c r="T25" s="229" t="s">
        <v>355</v>
      </c>
      <c r="U25" s="210" t="s">
        <v>355</v>
      </c>
      <c r="V25" s="229" t="s">
        <v>461</v>
      </c>
      <c r="W25" s="230" t="s">
        <v>461</v>
      </c>
      <c r="X25" s="69" t="s">
        <v>462</v>
      </c>
      <c r="Y25" s="229" t="s">
        <v>463</v>
      </c>
      <c r="Z25" s="229" t="s">
        <v>463</v>
      </c>
      <c r="AA25" s="232" t="s">
        <v>463</v>
      </c>
      <c r="AB25" s="69" t="s">
        <v>463</v>
      </c>
      <c r="AC25" s="229" t="s">
        <v>463</v>
      </c>
      <c r="AD25" s="69" t="s">
        <v>356</v>
      </c>
      <c r="AE25" s="229" t="s">
        <v>356</v>
      </c>
      <c r="AF25" s="229" t="s">
        <v>470</v>
      </c>
      <c r="AG25" s="229" t="s">
        <v>470</v>
      </c>
      <c r="AH25" s="308" t="s">
        <v>471</v>
      </c>
      <c r="AI25" s="308"/>
    </row>
    <row r="26" spans="1:35" ht="85.5" customHeight="1">
      <c r="A26" s="29">
        <v>2</v>
      </c>
      <c r="B26" s="8" t="s">
        <v>159</v>
      </c>
      <c r="C26" s="106" t="s">
        <v>160</v>
      </c>
      <c r="D26" s="31">
        <v>1421</v>
      </c>
      <c r="E26" s="9" t="s">
        <v>242</v>
      </c>
      <c r="F26" s="99" t="s">
        <v>26</v>
      </c>
      <c r="G26" s="25" t="s">
        <v>26</v>
      </c>
      <c r="H26" s="250" t="s">
        <v>386</v>
      </c>
      <c r="I26" s="209" t="s">
        <v>216</v>
      </c>
      <c r="J26" s="280" t="s">
        <v>472</v>
      </c>
      <c r="K26" s="222" t="s">
        <v>473</v>
      </c>
      <c r="L26" s="229" t="s">
        <v>474</v>
      </c>
      <c r="M26" s="257" t="s">
        <v>475</v>
      </c>
      <c r="N26" s="221" t="s">
        <v>469</v>
      </c>
      <c r="O26" s="293" t="s">
        <v>357</v>
      </c>
      <c r="P26" s="355"/>
      <c r="Q26" s="228" t="s">
        <v>476</v>
      </c>
      <c r="R26" s="69" t="s">
        <v>355</v>
      </c>
      <c r="S26" s="69" t="s">
        <v>345</v>
      </c>
      <c r="T26" s="229" t="s">
        <v>355</v>
      </c>
      <c r="U26" s="229" t="s">
        <v>355</v>
      </c>
      <c r="V26" s="229" t="s">
        <v>461</v>
      </c>
      <c r="W26" s="229" t="s">
        <v>461</v>
      </c>
      <c r="X26" s="69" t="s">
        <v>462</v>
      </c>
      <c r="Y26" s="229" t="s">
        <v>463</v>
      </c>
      <c r="Z26" s="229" t="s">
        <v>463</v>
      </c>
      <c r="AA26" s="229" t="s">
        <v>463</v>
      </c>
      <c r="AB26" s="69" t="s">
        <v>463</v>
      </c>
      <c r="AC26" s="229" t="s">
        <v>463</v>
      </c>
      <c r="AD26" s="69" t="s">
        <v>356</v>
      </c>
      <c r="AE26" s="229" t="s">
        <v>356</v>
      </c>
      <c r="AF26" s="229" t="s">
        <v>477</v>
      </c>
      <c r="AG26" s="229" t="s">
        <v>478</v>
      </c>
      <c r="AH26" s="69" t="s">
        <v>479</v>
      </c>
      <c r="AI26" s="69"/>
    </row>
    <row r="27" spans="1:35" ht="50.25" customHeight="1">
      <c r="A27" s="29">
        <v>1</v>
      </c>
      <c r="B27" s="8" t="s">
        <v>167</v>
      </c>
      <c r="C27" s="106" t="s">
        <v>168</v>
      </c>
      <c r="D27" s="31">
        <v>1241</v>
      </c>
      <c r="E27" s="9" t="s">
        <v>242</v>
      </c>
      <c r="F27" s="99" t="s">
        <v>26</v>
      </c>
      <c r="G27" s="25" t="s">
        <v>26</v>
      </c>
      <c r="H27" s="250" t="s">
        <v>386</v>
      </c>
      <c r="I27" s="209" t="s">
        <v>209</v>
      </c>
      <c r="J27" s="200" t="s">
        <v>336</v>
      </c>
      <c r="K27" s="284" t="s">
        <v>480</v>
      </c>
      <c r="L27" s="228" t="s">
        <v>481</v>
      </c>
      <c r="M27" s="257" t="s">
        <v>363</v>
      </c>
      <c r="N27" s="269" t="s">
        <v>459</v>
      </c>
      <c r="O27" s="269" t="s">
        <v>459</v>
      </c>
      <c r="P27" s="355"/>
      <c r="Q27" s="241" t="s">
        <v>482</v>
      </c>
      <c r="R27" s="69" t="s">
        <v>355</v>
      </c>
      <c r="S27" s="69" t="s">
        <v>345</v>
      </c>
      <c r="T27" s="229" t="s">
        <v>355</v>
      </c>
      <c r="U27" s="229" t="s">
        <v>355</v>
      </c>
      <c r="V27" s="232" t="s">
        <v>344</v>
      </c>
      <c r="W27" s="229" t="s">
        <v>344</v>
      </c>
      <c r="X27" s="69" t="s">
        <v>483</v>
      </c>
      <c r="Y27" s="229" t="s">
        <v>484</v>
      </c>
      <c r="Z27" s="229" t="s">
        <v>485</v>
      </c>
      <c r="AA27" s="230" t="s">
        <v>485</v>
      </c>
      <c r="AB27" s="69" t="s">
        <v>485</v>
      </c>
      <c r="AC27" s="229" t="s">
        <v>485</v>
      </c>
      <c r="AD27" s="69" t="s">
        <v>486</v>
      </c>
      <c r="AE27" s="229" t="s">
        <v>486</v>
      </c>
      <c r="AF27" s="229" t="s">
        <v>487</v>
      </c>
      <c r="AG27" s="229" t="s">
        <v>434</v>
      </c>
      <c r="AH27" s="69" t="s">
        <v>434</v>
      </c>
      <c r="AI27" s="69"/>
    </row>
    <row r="28" spans="1:35" ht="84" customHeight="1">
      <c r="A28" s="29">
        <v>38</v>
      </c>
      <c r="B28" s="8" t="s">
        <v>128</v>
      </c>
      <c r="C28" s="106" t="s">
        <v>129</v>
      </c>
      <c r="D28" s="31">
        <v>1425</v>
      </c>
      <c r="E28" s="24" t="s">
        <v>25</v>
      </c>
      <c r="F28" s="100" t="s">
        <v>25</v>
      </c>
      <c r="G28" s="27" t="s">
        <v>221</v>
      </c>
      <c r="H28" s="250" t="s">
        <v>386</v>
      </c>
      <c r="I28" s="209" t="s">
        <v>258</v>
      </c>
      <c r="J28" s="200" t="s">
        <v>336</v>
      </c>
      <c r="K28" s="284" t="s">
        <v>488</v>
      </c>
      <c r="L28" s="228" t="s">
        <v>489</v>
      </c>
      <c r="M28" s="257" t="s">
        <v>363</v>
      </c>
      <c r="N28" s="247" t="s">
        <v>490</v>
      </c>
      <c r="O28" s="269" t="s">
        <v>459</v>
      </c>
      <c r="P28" s="355"/>
      <c r="Q28" s="241" t="s">
        <v>459</v>
      </c>
      <c r="R28" s="69" t="s">
        <v>355</v>
      </c>
      <c r="S28" s="69" t="s">
        <v>345</v>
      </c>
      <c r="T28" s="229" t="s">
        <v>355</v>
      </c>
      <c r="U28" s="229" t="s">
        <v>355</v>
      </c>
      <c r="V28" s="229" t="s">
        <v>355</v>
      </c>
      <c r="W28" s="229" t="s">
        <v>355</v>
      </c>
      <c r="X28" s="69" t="s">
        <v>355</v>
      </c>
      <c r="Y28" s="229" t="s">
        <v>491</v>
      </c>
      <c r="Z28" s="229" t="s">
        <v>463</v>
      </c>
      <c r="AA28" s="230" t="s">
        <v>463</v>
      </c>
      <c r="AB28" s="69" t="s">
        <v>463</v>
      </c>
      <c r="AC28" s="229" t="s">
        <v>463</v>
      </c>
      <c r="AD28" s="69" t="s">
        <v>443</v>
      </c>
      <c r="AE28" s="229" t="s">
        <v>492</v>
      </c>
      <c r="AF28" s="229" t="s">
        <v>493</v>
      </c>
      <c r="AG28" s="229" t="s">
        <v>494</v>
      </c>
      <c r="AH28" s="69" t="s">
        <v>494</v>
      </c>
      <c r="AI28" s="69"/>
    </row>
    <row r="29" spans="1:35" ht="84" customHeight="1">
      <c r="A29" s="29">
        <v>48</v>
      </c>
      <c r="B29" s="8" t="s">
        <v>131</v>
      </c>
      <c r="C29" s="106" t="s">
        <v>132</v>
      </c>
      <c r="D29" s="31">
        <v>1428</v>
      </c>
      <c r="E29" s="215" t="s">
        <v>272</v>
      </c>
      <c r="F29" s="100" t="s">
        <v>25</v>
      </c>
      <c r="G29" s="27" t="s">
        <v>221</v>
      </c>
      <c r="H29" s="250" t="s">
        <v>386</v>
      </c>
      <c r="I29" s="278" t="s">
        <v>258</v>
      </c>
      <c r="J29" s="200" t="s">
        <v>336</v>
      </c>
      <c r="K29" s="284" t="s">
        <v>488</v>
      </c>
      <c r="L29" s="228" t="s">
        <v>489</v>
      </c>
      <c r="M29" s="257" t="s">
        <v>363</v>
      </c>
      <c r="N29" s="247" t="s">
        <v>490</v>
      </c>
      <c r="O29" s="269" t="s">
        <v>459</v>
      </c>
      <c r="P29" s="355"/>
      <c r="Q29" s="251" t="s">
        <v>495</v>
      </c>
      <c r="R29" s="69" t="s">
        <v>355</v>
      </c>
      <c r="S29" s="69" t="s">
        <v>345</v>
      </c>
      <c r="T29" s="251" t="s">
        <v>495</v>
      </c>
      <c r="U29" s="297" t="s">
        <v>495</v>
      </c>
      <c r="V29" s="298" t="s">
        <v>495</v>
      </c>
      <c r="W29" s="298" t="s">
        <v>495</v>
      </c>
      <c r="X29" s="69" t="s">
        <v>496</v>
      </c>
      <c r="Y29" s="229" t="s">
        <v>491</v>
      </c>
      <c r="Z29" s="229" t="s">
        <v>497</v>
      </c>
      <c r="AA29" s="271" t="s">
        <v>497</v>
      </c>
      <c r="AB29" s="268" t="s">
        <v>497</v>
      </c>
      <c r="AC29" s="232" t="s">
        <v>497</v>
      </c>
      <c r="AD29" s="69" t="s">
        <v>497</v>
      </c>
      <c r="AE29" s="229" t="s">
        <v>497</v>
      </c>
      <c r="AF29" s="232" t="s">
        <v>497</v>
      </c>
      <c r="AG29" s="229" t="s">
        <v>434</v>
      </c>
      <c r="AH29" s="69" t="s">
        <v>434</v>
      </c>
      <c r="AI29" s="69"/>
    </row>
    <row r="30" spans="1:35" ht="90.75" customHeight="1">
      <c r="A30" s="29">
        <v>9</v>
      </c>
      <c r="B30" s="8" t="s">
        <v>97</v>
      </c>
      <c r="C30" s="106" t="s">
        <v>98</v>
      </c>
      <c r="D30" s="11">
        <v>1415</v>
      </c>
      <c r="E30" s="14" t="s">
        <v>223</v>
      </c>
      <c r="F30" s="19" t="s">
        <v>233</v>
      </c>
      <c r="G30" s="9" t="s">
        <v>242</v>
      </c>
      <c r="H30" s="249" t="s">
        <v>498</v>
      </c>
      <c r="I30" s="8"/>
      <c r="J30" s="200" t="s">
        <v>336</v>
      </c>
      <c r="K30" s="223" t="s">
        <v>336</v>
      </c>
      <c r="L30" s="227" t="s">
        <v>336</v>
      </c>
      <c r="M30" s="221" t="s">
        <v>352</v>
      </c>
      <c r="N30" s="221" t="s">
        <v>381</v>
      </c>
      <c r="O30" s="269" t="s">
        <v>364</v>
      </c>
      <c r="P30" s="355"/>
      <c r="Q30" s="228" t="s">
        <v>354</v>
      </c>
      <c r="R30" s="69" t="s">
        <v>355</v>
      </c>
      <c r="S30" s="69" t="s">
        <v>345</v>
      </c>
      <c r="T30" s="229" t="s">
        <v>345</v>
      </c>
      <c r="U30" s="232" t="s">
        <v>345</v>
      </c>
      <c r="V30" s="229" t="s">
        <v>345</v>
      </c>
      <c r="W30" s="229" t="s">
        <v>345</v>
      </c>
      <c r="X30" s="69" t="s">
        <v>346</v>
      </c>
      <c r="Y30" s="229" t="s">
        <v>499</v>
      </c>
      <c r="Z30" s="229" t="s">
        <v>500</v>
      </c>
      <c r="AA30" s="69" t="s">
        <v>501</v>
      </c>
      <c r="AB30" s="69" t="s">
        <v>502</v>
      </c>
      <c r="AC30" s="155" t="s">
        <v>503</v>
      </c>
      <c r="AD30" s="44" t="s">
        <v>504</v>
      </c>
      <c r="AE30" s="155" t="s">
        <v>505</v>
      </c>
      <c r="AF30" s="304" t="s">
        <v>506</v>
      </c>
      <c r="AG30" s="305" t="s">
        <v>507</v>
      </c>
      <c r="AH30" s="262" t="s">
        <v>508</v>
      </c>
      <c r="AI30" s="262"/>
    </row>
    <row r="31" spans="1:35" ht="88.5" customHeight="1">
      <c r="A31" s="29">
        <v>5</v>
      </c>
      <c r="B31" s="8" t="s">
        <v>47</v>
      </c>
      <c r="C31" s="106" t="s">
        <v>48</v>
      </c>
      <c r="D31" s="31">
        <v>1411</v>
      </c>
      <c r="E31" s="13" t="s">
        <v>207</v>
      </c>
      <c r="F31" s="18" t="s">
        <v>27</v>
      </c>
      <c r="G31" s="249" t="s">
        <v>498</v>
      </c>
      <c r="H31" s="249" t="s">
        <v>498</v>
      </c>
      <c r="I31" s="209" t="s">
        <v>209</v>
      </c>
      <c r="J31" s="279" t="s">
        <v>398</v>
      </c>
      <c r="K31" s="223" t="s">
        <v>336</v>
      </c>
      <c r="L31" s="227" t="s">
        <v>336</v>
      </c>
      <c r="M31" s="245" t="s">
        <v>398</v>
      </c>
      <c r="N31" s="245" t="s">
        <v>398</v>
      </c>
      <c r="O31" s="245" t="s">
        <v>398</v>
      </c>
      <c r="P31" s="355"/>
      <c r="Q31" s="245" t="s">
        <v>398</v>
      </c>
      <c r="R31" s="221" t="s">
        <v>509</v>
      </c>
      <c r="S31" s="221" t="s">
        <v>510</v>
      </c>
      <c r="T31" s="235" t="s">
        <v>511</v>
      </c>
      <c r="U31" s="235" t="s">
        <v>511</v>
      </c>
      <c r="V31" s="237" t="s">
        <v>511</v>
      </c>
      <c r="W31" s="235" t="s">
        <v>511</v>
      </c>
      <c r="X31" s="257" t="s">
        <v>512</v>
      </c>
      <c r="Y31" s="235" t="s">
        <v>513</v>
      </c>
      <c r="Z31" s="229" t="s">
        <v>514</v>
      </c>
      <c r="AA31" s="69" t="s">
        <v>515</v>
      </c>
      <c r="AB31" s="69" t="s">
        <v>516</v>
      </c>
      <c r="AC31" s="155" t="s">
        <v>517</v>
      </c>
      <c r="AD31" s="44" t="s">
        <v>517</v>
      </c>
      <c r="AE31" s="155" t="s">
        <v>518</v>
      </c>
      <c r="AF31" s="305" t="s">
        <v>519</v>
      </c>
      <c r="AG31" s="305" t="s">
        <v>519</v>
      </c>
      <c r="AH31" s="308" t="s">
        <v>520</v>
      </c>
      <c r="AI31" s="308"/>
    </row>
    <row r="32" spans="1:35" ht="53.25" customHeight="1">
      <c r="A32" s="29">
        <v>3</v>
      </c>
      <c r="B32" s="8" t="s">
        <v>15</v>
      </c>
      <c r="C32" s="218" t="s">
        <v>53</v>
      </c>
      <c r="D32" s="31">
        <v>1220</v>
      </c>
      <c r="E32" s="13" t="s">
        <v>207</v>
      </c>
      <c r="F32" s="18" t="s">
        <v>27</v>
      </c>
      <c r="G32" s="249" t="s">
        <v>498</v>
      </c>
      <c r="H32" s="249" t="s">
        <v>498</v>
      </c>
      <c r="I32" s="209" t="s">
        <v>216</v>
      </c>
      <c r="J32" s="279" t="s">
        <v>398</v>
      </c>
      <c r="K32" s="227" t="s">
        <v>336</v>
      </c>
      <c r="L32" s="228" t="s">
        <v>435</v>
      </c>
      <c r="M32" s="245" t="s">
        <v>398</v>
      </c>
      <c r="N32" s="245" t="s">
        <v>398</v>
      </c>
      <c r="O32" s="245" t="s">
        <v>398</v>
      </c>
      <c r="P32" s="355"/>
      <c r="Q32" s="245" t="s">
        <v>398</v>
      </c>
      <c r="R32" s="247" t="s">
        <v>521</v>
      </c>
      <c r="S32" s="69" t="s">
        <v>522</v>
      </c>
      <c r="T32" s="229" t="s">
        <v>523</v>
      </c>
      <c r="U32" s="229" t="s">
        <v>524</v>
      </c>
      <c r="V32" s="229" t="s">
        <v>525</v>
      </c>
      <c r="W32" s="265" t="s">
        <v>526</v>
      </c>
      <c r="X32" s="261" t="s">
        <v>527</v>
      </c>
      <c r="Y32" s="265" t="s">
        <v>528</v>
      </c>
      <c r="Z32" s="229" t="s">
        <v>529</v>
      </c>
      <c r="AA32" s="69" t="s">
        <v>530</v>
      </c>
      <c r="AB32" s="69" t="s">
        <v>531</v>
      </c>
      <c r="AC32" s="155" t="s">
        <v>531</v>
      </c>
      <c r="AD32" s="44" t="s">
        <v>532</v>
      </c>
      <c r="AE32" s="155" t="s">
        <v>533</v>
      </c>
      <c r="AF32" s="305" t="s">
        <v>533</v>
      </c>
      <c r="AG32" s="70" t="s">
        <v>534</v>
      </c>
      <c r="AH32" s="40" t="s">
        <v>534</v>
      </c>
      <c r="AI32" s="40"/>
    </row>
    <row r="33" spans="1:35" ht="66" customHeight="1">
      <c r="A33" s="29">
        <v>2</v>
      </c>
      <c r="B33" s="8" t="s">
        <v>16</v>
      </c>
      <c r="C33" s="106" t="s">
        <v>57</v>
      </c>
      <c r="D33" s="31">
        <v>1266</v>
      </c>
      <c r="E33" s="13" t="s">
        <v>207</v>
      </c>
      <c r="F33" s="18" t="s">
        <v>27</v>
      </c>
      <c r="G33" s="249" t="s">
        <v>498</v>
      </c>
      <c r="H33" s="249" t="s">
        <v>498</v>
      </c>
      <c r="I33" s="209" t="s">
        <v>216</v>
      </c>
      <c r="J33" s="279" t="s">
        <v>398</v>
      </c>
      <c r="K33" s="227" t="s">
        <v>336</v>
      </c>
      <c r="L33" s="228" t="s">
        <v>435</v>
      </c>
      <c r="M33" s="289" t="s">
        <v>398</v>
      </c>
      <c r="N33" s="245" t="s">
        <v>398</v>
      </c>
      <c r="O33" s="245" t="s">
        <v>398</v>
      </c>
      <c r="P33" s="355"/>
      <c r="Q33" s="245" t="s">
        <v>398</v>
      </c>
      <c r="R33" s="247" t="s">
        <v>535</v>
      </c>
      <c r="S33" s="247" t="s">
        <v>536</v>
      </c>
      <c r="T33" s="229" t="s">
        <v>537</v>
      </c>
      <c r="U33" s="229" t="s">
        <v>538</v>
      </c>
      <c r="V33" s="230" t="s">
        <v>539</v>
      </c>
      <c r="W33" s="229" t="s">
        <v>540</v>
      </c>
      <c r="X33" s="69" t="s">
        <v>540</v>
      </c>
      <c r="Y33" s="229" t="s">
        <v>541</v>
      </c>
      <c r="Z33" s="229" t="s">
        <v>541</v>
      </c>
      <c r="AA33" s="299" t="s">
        <v>542</v>
      </c>
      <c r="AB33" s="261" t="s">
        <v>543</v>
      </c>
      <c r="AC33" s="155" t="s">
        <v>544</v>
      </c>
      <c r="AD33" s="44" t="s">
        <v>545</v>
      </c>
      <c r="AE33" s="155" t="s">
        <v>546</v>
      </c>
      <c r="AF33" s="305" t="s">
        <v>547</v>
      </c>
      <c r="AG33" s="310" t="s">
        <v>548</v>
      </c>
      <c r="AH33" s="308" t="s">
        <v>549</v>
      </c>
      <c r="AI33" s="308"/>
    </row>
    <row r="34" spans="1:35" ht="59.25">
      <c r="A34" s="29">
        <v>6</v>
      </c>
      <c r="B34" s="8" t="s">
        <v>17</v>
      </c>
      <c r="C34" s="106" t="s">
        <v>68</v>
      </c>
      <c r="D34" s="31">
        <v>1246</v>
      </c>
      <c r="E34" s="18" t="s">
        <v>27</v>
      </c>
      <c r="F34" s="18" t="s">
        <v>27</v>
      </c>
      <c r="G34" s="249" t="s">
        <v>498</v>
      </c>
      <c r="H34" s="249" t="s">
        <v>498</v>
      </c>
      <c r="I34" s="209" t="s">
        <v>209</v>
      </c>
      <c r="J34" s="279" t="s">
        <v>398</v>
      </c>
      <c r="K34" s="223" t="s">
        <v>336</v>
      </c>
      <c r="L34" s="229" t="s">
        <v>550</v>
      </c>
      <c r="M34" s="245" t="s">
        <v>398</v>
      </c>
      <c r="N34" s="245" t="s">
        <v>398</v>
      </c>
      <c r="O34" s="245" t="s">
        <v>398</v>
      </c>
      <c r="P34" s="355"/>
      <c r="Q34" s="245" t="s">
        <v>398</v>
      </c>
      <c r="R34" s="247" t="s">
        <v>551</v>
      </c>
      <c r="S34" s="69" t="s">
        <v>552</v>
      </c>
      <c r="T34" s="229" t="s">
        <v>552</v>
      </c>
      <c r="U34" s="235" t="s">
        <v>553</v>
      </c>
      <c r="V34" s="232" t="s">
        <v>554</v>
      </c>
      <c r="W34" s="229" t="s">
        <v>555</v>
      </c>
      <c r="X34" s="69" t="s">
        <v>556</v>
      </c>
      <c r="Y34" s="229" t="s">
        <v>557</v>
      </c>
      <c r="Z34" s="229" t="s">
        <v>514</v>
      </c>
      <c r="AA34" s="69" t="s">
        <v>515</v>
      </c>
      <c r="AB34" s="69" t="s">
        <v>558</v>
      </c>
      <c r="AC34" s="155" t="s">
        <v>559</v>
      </c>
      <c r="AD34" s="44" t="s">
        <v>560</v>
      </c>
      <c r="AE34" s="155" t="s">
        <v>560</v>
      </c>
      <c r="AF34" s="155" t="s">
        <v>560</v>
      </c>
      <c r="AG34" s="310" t="s">
        <v>561</v>
      </c>
      <c r="AH34" s="309" t="s">
        <v>562</v>
      </c>
      <c r="AI34" s="309"/>
    </row>
    <row r="35" spans="1:35" ht="60.75" customHeight="1">
      <c r="A35" s="29">
        <v>37</v>
      </c>
      <c r="B35" s="8" t="s">
        <v>177</v>
      </c>
      <c r="C35" s="106" t="s">
        <v>178</v>
      </c>
      <c r="D35" s="11">
        <v>1414</v>
      </c>
      <c r="E35" s="23" t="s">
        <v>257</v>
      </c>
      <c r="F35" s="99" t="s">
        <v>26</v>
      </c>
      <c r="G35" s="249" t="s">
        <v>498</v>
      </c>
      <c r="H35" s="249" t="s">
        <v>498</v>
      </c>
      <c r="I35" s="209" t="s">
        <v>216</v>
      </c>
      <c r="J35" s="279" t="s">
        <v>398</v>
      </c>
      <c r="K35" s="223" t="s">
        <v>336</v>
      </c>
      <c r="L35" s="228" t="s">
        <v>452</v>
      </c>
      <c r="M35" s="290" t="s">
        <v>398</v>
      </c>
      <c r="N35" s="245" t="s">
        <v>398</v>
      </c>
      <c r="O35" s="245" t="s">
        <v>398</v>
      </c>
      <c r="P35" s="355"/>
      <c r="Q35" s="245" t="s">
        <v>398</v>
      </c>
      <c r="R35" s="247" t="s">
        <v>563</v>
      </c>
      <c r="S35" s="247" t="s">
        <v>564</v>
      </c>
      <c r="T35" s="235" t="s">
        <v>565</v>
      </c>
      <c r="U35" s="229" t="s">
        <v>565</v>
      </c>
      <c r="V35" s="235" t="s">
        <v>511</v>
      </c>
      <c r="W35" s="235" t="s">
        <v>511</v>
      </c>
      <c r="X35" s="257" t="s">
        <v>566</v>
      </c>
      <c r="Y35" s="235" t="s">
        <v>567</v>
      </c>
      <c r="Z35" s="235" t="s">
        <v>567</v>
      </c>
      <c r="AA35" s="299" t="s">
        <v>568</v>
      </c>
      <c r="AB35" s="261" t="s">
        <v>569</v>
      </c>
      <c r="AC35" s="155" t="s">
        <v>570</v>
      </c>
      <c r="AD35" s="44" t="s">
        <v>571</v>
      </c>
      <c r="AE35" s="155" t="s">
        <v>572</v>
      </c>
      <c r="AF35" s="305" t="s">
        <v>573</v>
      </c>
      <c r="AG35" s="44" t="s">
        <v>574</v>
      </c>
      <c r="AH35" s="311" t="s">
        <v>575</v>
      </c>
      <c r="AI35" s="311"/>
    </row>
    <row r="36" spans="1:35" ht="54" customHeight="1">
      <c r="A36" s="29">
        <v>34</v>
      </c>
      <c r="B36" s="8" t="s">
        <v>143</v>
      </c>
      <c r="C36" s="218" t="s">
        <v>144</v>
      </c>
      <c r="D36" s="31">
        <v>1410</v>
      </c>
      <c r="E36" s="23" t="s">
        <v>257</v>
      </c>
      <c r="F36" s="99" t="s">
        <v>26</v>
      </c>
      <c r="G36" s="249" t="s">
        <v>498</v>
      </c>
      <c r="H36" s="249" t="s">
        <v>498</v>
      </c>
      <c r="I36" s="209" t="s">
        <v>209</v>
      </c>
      <c r="J36" s="279" t="s">
        <v>398</v>
      </c>
      <c r="K36" s="223" t="s">
        <v>336</v>
      </c>
      <c r="L36" s="210"/>
      <c r="M36" s="245" t="s">
        <v>398</v>
      </c>
      <c r="N36" s="245" t="s">
        <v>398</v>
      </c>
      <c r="O36" s="245" t="s">
        <v>398</v>
      </c>
      <c r="P36" s="355"/>
      <c r="Q36" s="245" t="s">
        <v>398</v>
      </c>
      <c r="R36" s="247" t="s">
        <v>576</v>
      </c>
      <c r="S36" s="247" t="s">
        <v>577</v>
      </c>
      <c r="T36" s="229" t="s">
        <v>578</v>
      </c>
      <c r="U36" s="229" t="s">
        <v>579</v>
      </c>
      <c r="V36" s="230" t="s">
        <v>580</v>
      </c>
      <c r="W36" s="229" t="s">
        <v>581</v>
      </c>
      <c r="X36" s="69" t="s">
        <v>582</v>
      </c>
      <c r="Y36" s="229" t="s">
        <v>583</v>
      </c>
      <c r="Z36" s="229" t="s">
        <v>583</v>
      </c>
      <c r="AA36" s="69" t="s">
        <v>584</v>
      </c>
      <c r="AB36" s="69" t="s">
        <v>584</v>
      </c>
      <c r="AC36" s="229" t="s">
        <v>585</v>
      </c>
      <c r="AD36" s="69" t="s">
        <v>585</v>
      </c>
      <c r="AE36" s="229" t="s">
        <v>586</v>
      </c>
      <c r="AF36" s="229" t="s">
        <v>586</v>
      </c>
      <c r="AG36" s="229" t="s">
        <v>587</v>
      </c>
      <c r="AH36" s="69" t="s">
        <v>587</v>
      </c>
      <c r="AI36" s="69"/>
    </row>
    <row r="37" spans="1:35" ht="74.25" customHeight="1">
      <c r="A37" s="29">
        <v>33</v>
      </c>
      <c r="B37" s="8" t="s">
        <v>148</v>
      </c>
      <c r="C37" s="106" t="s">
        <v>149</v>
      </c>
      <c r="D37" s="31">
        <v>1209</v>
      </c>
      <c r="E37" s="22" t="s">
        <v>253</v>
      </c>
      <c r="F37" s="99" t="s">
        <v>26</v>
      </c>
      <c r="G37" s="25" t="s">
        <v>26</v>
      </c>
      <c r="H37" s="249" t="s">
        <v>498</v>
      </c>
      <c r="I37" s="209" t="s">
        <v>216</v>
      </c>
      <c r="J37" s="220" t="s">
        <v>588</v>
      </c>
      <c r="K37" s="222" t="s">
        <v>473</v>
      </c>
      <c r="L37" s="232" t="s">
        <v>589</v>
      </c>
      <c r="M37" s="224" t="s">
        <v>590</v>
      </c>
      <c r="N37" s="241" t="s">
        <v>364</v>
      </c>
      <c r="O37" s="241" t="s">
        <v>364</v>
      </c>
      <c r="P37" s="355"/>
      <c r="Q37" s="229" t="s">
        <v>591</v>
      </c>
      <c r="R37" s="69" t="s">
        <v>355</v>
      </c>
      <c r="S37" s="69" t="s">
        <v>345</v>
      </c>
      <c r="T37" s="229" t="s">
        <v>355</v>
      </c>
      <c r="U37" s="229" t="s">
        <v>355</v>
      </c>
      <c r="V37" s="229" t="s">
        <v>592</v>
      </c>
      <c r="W37" s="229" t="s">
        <v>592</v>
      </c>
      <c r="X37" s="69" t="s">
        <v>593</v>
      </c>
      <c r="Y37" s="229" t="s">
        <v>594</v>
      </c>
      <c r="Z37" s="232" t="s">
        <v>595</v>
      </c>
      <c r="AA37" s="230" t="s">
        <v>596</v>
      </c>
      <c r="AB37" s="262" t="s">
        <v>596</v>
      </c>
      <c r="AC37" s="302" t="s">
        <v>597</v>
      </c>
      <c r="AD37" s="44" t="s">
        <v>598</v>
      </c>
      <c r="AE37" s="155" t="s">
        <v>599</v>
      </c>
      <c r="AF37" s="229" t="s">
        <v>600</v>
      </c>
      <c r="AG37" s="229" t="s">
        <v>601</v>
      </c>
      <c r="AH37" s="262" t="s">
        <v>602</v>
      </c>
      <c r="AI37" s="262"/>
    </row>
    <row r="38" spans="1:35" ht="59.25" customHeight="1">
      <c r="A38" s="29">
        <v>29</v>
      </c>
      <c r="B38" s="8" t="s">
        <v>153</v>
      </c>
      <c r="C38" s="106" t="s">
        <v>154</v>
      </c>
      <c r="D38" s="31">
        <v>1245</v>
      </c>
      <c r="E38" s="22" t="s">
        <v>253</v>
      </c>
      <c r="F38" s="99" t="s">
        <v>26</v>
      </c>
      <c r="G38" s="25" t="s">
        <v>26</v>
      </c>
      <c r="H38" s="249" t="s">
        <v>498</v>
      </c>
      <c r="I38" s="209" t="s">
        <v>209</v>
      </c>
      <c r="J38" s="147" t="s">
        <v>336</v>
      </c>
      <c r="K38" s="223" t="s">
        <v>336</v>
      </c>
      <c r="L38" s="227" t="s">
        <v>336</v>
      </c>
      <c r="M38" s="224" t="s">
        <v>469</v>
      </c>
      <c r="N38" s="243" t="s">
        <v>603</v>
      </c>
      <c r="O38" s="241" t="s">
        <v>364</v>
      </c>
      <c r="P38" s="355"/>
      <c r="Q38" s="241" t="s">
        <v>460</v>
      </c>
      <c r="R38" s="69" t="s">
        <v>355</v>
      </c>
      <c r="S38" s="69" t="s">
        <v>345</v>
      </c>
      <c r="T38" s="229" t="s">
        <v>355</v>
      </c>
      <c r="U38" s="229" t="s">
        <v>355</v>
      </c>
      <c r="V38" s="229" t="s">
        <v>461</v>
      </c>
      <c r="W38" s="229" t="s">
        <v>461</v>
      </c>
      <c r="X38" s="69" t="s">
        <v>604</v>
      </c>
      <c r="Y38" s="229" t="s">
        <v>605</v>
      </c>
      <c r="Z38" s="70" t="s">
        <v>606</v>
      </c>
      <c r="AA38" s="229" t="s">
        <v>607</v>
      </c>
      <c r="AB38" s="69" t="s">
        <v>607</v>
      </c>
      <c r="AC38" s="155" t="s">
        <v>503</v>
      </c>
      <c r="AD38" s="44" t="s">
        <v>608</v>
      </c>
      <c r="AE38" s="155" t="s">
        <v>609</v>
      </c>
      <c r="AF38" s="229" t="s">
        <v>600</v>
      </c>
      <c r="AG38" s="229" t="s">
        <v>601</v>
      </c>
      <c r="AH38" s="262" t="s">
        <v>602</v>
      </c>
      <c r="AI38" s="262"/>
    </row>
    <row r="39" spans="1:35" ht="84.75" customHeight="1">
      <c r="A39" s="29">
        <v>39</v>
      </c>
      <c r="B39" s="8" t="s">
        <v>120</v>
      </c>
      <c r="C39" s="106" t="s">
        <v>610</v>
      </c>
      <c r="D39" s="31">
        <v>1416</v>
      </c>
      <c r="E39" s="24" t="s">
        <v>25</v>
      </c>
      <c r="F39" s="100" t="s">
        <v>25</v>
      </c>
      <c r="G39" s="27" t="s">
        <v>221</v>
      </c>
      <c r="H39" s="249" t="s">
        <v>498</v>
      </c>
      <c r="I39" s="209" t="s">
        <v>258</v>
      </c>
      <c r="J39" s="147" t="s">
        <v>336</v>
      </c>
      <c r="K39" s="223" t="s">
        <v>336</v>
      </c>
      <c r="L39" s="227" t="s">
        <v>336</v>
      </c>
      <c r="M39" s="227" t="s">
        <v>336</v>
      </c>
      <c r="N39" s="224" t="s">
        <v>469</v>
      </c>
      <c r="O39" s="228" t="s">
        <v>611</v>
      </c>
      <c r="P39" s="355"/>
      <c r="Q39" s="228" t="s">
        <v>354</v>
      </c>
      <c r="R39" s="69" t="s">
        <v>355</v>
      </c>
      <c r="S39" s="69" t="s">
        <v>345</v>
      </c>
      <c r="T39" s="229" t="s">
        <v>355</v>
      </c>
      <c r="U39" s="229" t="s">
        <v>355</v>
      </c>
      <c r="V39" s="229" t="s">
        <v>355</v>
      </c>
      <c r="W39" s="229" t="s">
        <v>355</v>
      </c>
      <c r="X39" s="69" t="s">
        <v>355</v>
      </c>
      <c r="Y39" s="229" t="s">
        <v>491</v>
      </c>
      <c r="Z39" s="229" t="s">
        <v>612</v>
      </c>
      <c r="AA39" s="232" t="s">
        <v>613</v>
      </c>
      <c r="AB39" s="69" t="s">
        <v>613</v>
      </c>
      <c r="AC39" s="229" t="s">
        <v>614</v>
      </c>
      <c r="AD39" s="69" t="s">
        <v>615</v>
      </c>
      <c r="AE39" s="229" t="s">
        <v>616</v>
      </c>
      <c r="AF39" s="232" t="s">
        <v>617</v>
      </c>
      <c r="AG39" s="229" t="s">
        <v>618</v>
      </c>
      <c r="AH39" s="69" t="s">
        <v>619</v>
      </c>
      <c r="AI39" s="69"/>
    </row>
    <row r="40" spans="1:35" ht="72.75" customHeight="1">
      <c r="A40" s="29">
        <v>40</v>
      </c>
      <c r="B40" s="8" t="s">
        <v>125</v>
      </c>
      <c r="C40" s="106" t="s">
        <v>126</v>
      </c>
      <c r="D40" s="31">
        <v>1419</v>
      </c>
      <c r="E40" s="24" t="s">
        <v>25</v>
      </c>
      <c r="F40" s="100" t="s">
        <v>25</v>
      </c>
      <c r="G40" s="27" t="s">
        <v>221</v>
      </c>
      <c r="H40" s="249" t="s">
        <v>498</v>
      </c>
      <c r="I40" s="209" t="s">
        <v>258</v>
      </c>
      <c r="J40" s="147" t="s">
        <v>336</v>
      </c>
      <c r="K40" s="284" t="s">
        <v>488</v>
      </c>
      <c r="L40" s="228" t="s">
        <v>489</v>
      </c>
      <c r="M40" s="235" t="s">
        <v>363</v>
      </c>
      <c r="N40" s="228" t="s">
        <v>620</v>
      </c>
      <c r="O40" s="241" t="s">
        <v>459</v>
      </c>
      <c r="P40" s="355"/>
      <c r="Q40" s="251" t="s">
        <v>495</v>
      </c>
      <c r="R40" s="69" t="s">
        <v>355</v>
      </c>
      <c r="S40" s="69" t="s">
        <v>345</v>
      </c>
      <c r="T40" s="251" t="s">
        <v>495</v>
      </c>
      <c r="U40" s="251" t="s">
        <v>495</v>
      </c>
      <c r="V40" s="251" t="s">
        <v>495</v>
      </c>
      <c r="W40" s="251" t="s">
        <v>495</v>
      </c>
      <c r="X40" s="69" t="s">
        <v>496</v>
      </c>
      <c r="Y40" s="229" t="s">
        <v>491</v>
      </c>
      <c r="Z40" s="229" t="s">
        <v>621</v>
      </c>
      <c r="AA40" s="229" t="s">
        <v>622</v>
      </c>
      <c r="AB40" s="69" t="s">
        <v>622</v>
      </c>
      <c r="AC40" s="229" t="s">
        <v>623</v>
      </c>
      <c r="AD40" s="69" t="s">
        <v>624</v>
      </c>
      <c r="AE40" s="229" t="s">
        <v>625</v>
      </c>
      <c r="AF40" s="229" t="s">
        <v>625</v>
      </c>
      <c r="AG40" s="229" t="s">
        <v>625</v>
      </c>
      <c r="AH40" s="262" t="s">
        <v>626</v>
      </c>
      <c r="AI40" s="262"/>
    </row>
    <row r="41" spans="1:35" ht="76.5" customHeight="1">
      <c r="A41" s="29">
        <v>10</v>
      </c>
      <c r="B41" s="8" t="s">
        <v>91</v>
      </c>
      <c r="C41" s="106" t="s">
        <v>92</v>
      </c>
      <c r="D41" s="31">
        <v>1426</v>
      </c>
      <c r="E41" s="15" t="s">
        <v>226</v>
      </c>
      <c r="F41" s="19" t="s">
        <v>233</v>
      </c>
      <c r="G41" s="25" t="s">
        <v>26</v>
      </c>
      <c r="H41" s="25" t="s">
        <v>26</v>
      </c>
      <c r="I41" s="209" t="s">
        <v>209</v>
      </c>
      <c r="J41" s="220" t="s">
        <v>627</v>
      </c>
      <c r="K41" s="222" t="s">
        <v>628</v>
      </c>
      <c r="L41" s="228" t="s">
        <v>629</v>
      </c>
      <c r="M41" s="235" t="s">
        <v>363</v>
      </c>
      <c r="N41" s="241" t="s">
        <v>459</v>
      </c>
      <c r="O41" s="241" t="s">
        <v>459</v>
      </c>
      <c r="P41" s="355"/>
      <c r="Q41" s="251" t="s">
        <v>495</v>
      </c>
      <c r="R41" s="69" t="s">
        <v>355</v>
      </c>
      <c r="S41" s="69" t="s">
        <v>345</v>
      </c>
      <c r="T41" s="251" t="s">
        <v>495</v>
      </c>
      <c r="U41" s="251" t="s">
        <v>495</v>
      </c>
      <c r="V41" s="256" t="s">
        <v>630</v>
      </c>
      <c r="W41" s="256" t="s">
        <v>631</v>
      </c>
      <c r="X41" s="262" t="s">
        <v>632</v>
      </c>
      <c r="Y41" s="229" t="s">
        <v>632</v>
      </c>
      <c r="Z41" s="229" t="s">
        <v>632</v>
      </c>
      <c r="AA41" s="229" t="s">
        <v>632</v>
      </c>
      <c r="AB41" s="69" t="s">
        <v>632</v>
      </c>
      <c r="AC41" s="241" t="s">
        <v>633</v>
      </c>
      <c r="AD41" s="69" t="s">
        <v>385</v>
      </c>
      <c r="AE41" s="229" t="s">
        <v>385</v>
      </c>
      <c r="AF41" s="229" t="s">
        <v>385</v>
      </c>
      <c r="AG41" s="229" t="s">
        <v>385</v>
      </c>
      <c r="AH41" s="69" t="s">
        <v>385</v>
      </c>
      <c r="AI41" s="69" t="s">
        <v>385</v>
      </c>
    </row>
    <row r="42" spans="1:35" ht="50.25" customHeight="1">
      <c r="A42" s="29">
        <v>8</v>
      </c>
      <c r="B42" s="8" t="s">
        <v>99</v>
      </c>
      <c r="C42" s="106" t="s">
        <v>100</v>
      </c>
      <c r="D42" s="31">
        <v>1279</v>
      </c>
      <c r="E42" s="14" t="s">
        <v>223</v>
      </c>
      <c r="F42" s="19" t="s">
        <v>233</v>
      </c>
      <c r="G42" s="25" t="s">
        <v>26</v>
      </c>
      <c r="H42" s="25" t="s">
        <v>26</v>
      </c>
      <c r="I42" s="209" t="s">
        <v>209</v>
      </c>
      <c r="J42" s="147" t="s">
        <v>369</v>
      </c>
      <c r="K42" s="284" t="s">
        <v>634</v>
      </c>
      <c r="L42" s="228" t="s">
        <v>435</v>
      </c>
      <c r="M42" s="235" t="s">
        <v>371</v>
      </c>
      <c r="N42" s="229" t="s">
        <v>372</v>
      </c>
      <c r="O42" s="229" t="s">
        <v>372</v>
      </c>
      <c r="P42" s="355"/>
      <c r="Q42" s="229" t="s">
        <v>635</v>
      </c>
      <c r="R42" s="69" t="s">
        <v>355</v>
      </c>
      <c r="S42" s="247" t="s">
        <v>636</v>
      </c>
      <c r="T42" s="229" t="s">
        <v>344</v>
      </c>
      <c r="U42" s="229" t="s">
        <v>344</v>
      </c>
      <c r="V42" s="229" t="s">
        <v>344</v>
      </c>
      <c r="W42" s="229" t="s">
        <v>344</v>
      </c>
      <c r="X42" s="69" t="s">
        <v>344</v>
      </c>
      <c r="Y42" s="241" t="s">
        <v>637</v>
      </c>
      <c r="Z42" s="240" t="s">
        <v>495</v>
      </c>
      <c r="AA42" s="240" t="s">
        <v>495</v>
      </c>
      <c r="AB42" s="269" t="s">
        <v>495</v>
      </c>
      <c r="AC42" s="243" t="s">
        <v>638</v>
      </c>
      <c r="AD42" s="69" t="s">
        <v>639</v>
      </c>
      <c r="AE42" s="229" t="s">
        <v>639</v>
      </c>
      <c r="AF42" s="229" t="s">
        <v>639</v>
      </c>
      <c r="AG42" s="229" t="s">
        <v>640</v>
      </c>
      <c r="AH42" s="308" t="s">
        <v>641</v>
      </c>
      <c r="AI42" s="308" t="s">
        <v>641</v>
      </c>
    </row>
    <row r="43" spans="1:35" ht="51" customHeight="1">
      <c r="A43" s="29">
        <v>24</v>
      </c>
      <c r="B43" s="8" t="s">
        <v>93</v>
      </c>
      <c r="C43" s="218" t="s">
        <v>94</v>
      </c>
      <c r="D43" s="31">
        <v>1272</v>
      </c>
      <c r="E43" s="19" t="s">
        <v>233</v>
      </c>
      <c r="F43" s="98" t="s">
        <v>28</v>
      </c>
      <c r="G43" s="25" t="s">
        <v>26</v>
      </c>
      <c r="H43" s="25" t="s">
        <v>26</v>
      </c>
      <c r="I43" s="209" t="s">
        <v>216</v>
      </c>
      <c r="J43" s="147" t="s">
        <v>336</v>
      </c>
      <c r="K43" s="224" t="s">
        <v>480</v>
      </c>
      <c r="L43" s="228" t="s">
        <v>642</v>
      </c>
      <c r="M43" s="235" t="s">
        <v>643</v>
      </c>
      <c r="N43" s="242" t="s">
        <v>644</v>
      </c>
      <c r="O43" s="242" t="s">
        <v>644</v>
      </c>
      <c r="P43" s="355"/>
      <c r="Q43" s="251" t="s">
        <v>495</v>
      </c>
      <c r="R43" s="69" t="s">
        <v>355</v>
      </c>
      <c r="S43" s="69" t="s">
        <v>345</v>
      </c>
      <c r="T43" s="251" t="s">
        <v>495</v>
      </c>
      <c r="U43" s="251" t="s">
        <v>495</v>
      </c>
      <c r="V43" s="256" t="s">
        <v>630</v>
      </c>
      <c r="W43" s="256" t="s">
        <v>645</v>
      </c>
      <c r="X43" s="262" t="s">
        <v>646</v>
      </c>
      <c r="Y43" s="267" t="s">
        <v>647</v>
      </c>
      <c r="Z43" s="267" t="s">
        <v>647</v>
      </c>
      <c r="AA43" s="267" t="s">
        <v>647</v>
      </c>
      <c r="AB43" s="270" t="s">
        <v>647</v>
      </c>
      <c r="AC43" s="241" t="s">
        <v>633</v>
      </c>
      <c r="AD43" s="69" t="s">
        <v>385</v>
      </c>
      <c r="AE43" s="229" t="s">
        <v>385</v>
      </c>
      <c r="AF43" s="229" t="s">
        <v>385</v>
      </c>
      <c r="AG43" s="229" t="s">
        <v>385</v>
      </c>
      <c r="AH43" s="69" t="s">
        <v>385</v>
      </c>
      <c r="AI43" s="69" t="s">
        <v>385</v>
      </c>
    </row>
    <row r="44" spans="1:35" ht="34.5" customHeight="1">
      <c r="A44" s="29">
        <v>14</v>
      </c>
      <c r="B44" s="46" t="s">
        <v>107</v>
      </c>
      <c r="C44" s="107" t="s">
        <v>108</v>
      </c>
      <c r="D44" s="47">
        <v>1250</v>
      </c>
      <c r="E44" s="204" t="s">
        <v>219</v>
      </c>
      <c r="F44" s="277" t="s">
        <v>25</v>
      </c>
      <c r="G44" s="25" t="s">
        <v>26</v>
      </c>
      <c r="H44" s="25" t="s">
        <v>26</v>
      </c>
      <c r="I44" s="211" t="s">
        <v>209</v>
      </c>
      <c r="J44" s="282" t="s">
        <v>336</v>
      </c>
      <c r="K44" s="286" t="s">
        <v>336</v>
      </c>
      <c r="L44" s="231" t="s">
        <v>336</v>
      </c>
      <c r="M44" s="231" t="s">
        <v>336</v>
      </c>
      <c r="N44" s="292" t="s">
        <v>336</v>
      </c>
      <c r="O44" s="231" t="s">
        <v>336</v>
      </c>
      <c r="P44" s="355"/>
      <c r="Q44" s="231" t="s">
        <v>336</v>
      </c>
      <c r="R44" s="69" t="s">
        <v>648</v>
      </c>
      <c r="S44" s="247" t="s">
        <v>649</v>
      </c>
      <c r="T44" s="228" t="s">
        <v>650</v>
      </c>
      <c r="U44" s="233" t="s">
        <v>651</v>
      </c>
      <c r="V44" s="259" t="s">
        <v>652</v>
      </c>
      <c r="W44" s="259" t="s">
        <v>653</v>
      </c>
      <c r="X44" s="230" t="s">
        <v>654</v>
      </c>
      <c r="Y44" s="230" t="s">
        <v>655</v>
      </c>
      <c r="Z44" s="230" t="s">
        <v>656</v>
      </c>
      <c r="AA44" s="230" t="s">
        <v>656</v>
      </c>
      <c r="AB44" s="69" t="s">
        <v>656</v>
      </c>
      <c r="AC44" s="229" t="s">
        <v>657</v>
      </c>
      <c r="AD44" s="69" t="s">
        <v>658</v>
      </c>
      <c r="AE44" s="229" t="s">
        <v>659</v>
      </c>
      <c r="AF44" s="229" t="s">
        <v>659</v>
      </c>
      <c r="AG44" s="229" t="s">
        <v>659</v>
      </c>
      <c r="AH44" s="308" t="s">
        <v>660</v>
      </c>
      <c r="AI44" s="308" t="s">
        <v>661</v>
      </c>
    </row>
    <row r="45" spans="1:35" ht="41.25" customHeight="1">
      <c r="A45" s="29">
        <v>41</v>
      </c>
      <c r="B45" s="36" t="s">
        <v>137</v>
      </c>
      <c r="C45" s="36" t="s">
        <v>138</v>
      </c>
      <c r="D45" s="37">
        <v>1231</v>
      </c>
      <c r="E45" s="274" t="s">
        <v>26</v>
      </c>
      <c r="F45" s="99" t="s">
        <v>26</v>
      </c>
      <c r="G45" s="25" t="s">
        <v>26</v>
      </c>
      <c r="H45" s="25" t="s">
        <v>26</v>
      </c>
      <c r="I45" s="212" t="s">
        <v>209</v>
      </c>
      <c r="J45" s="220" t="s">
        <v>662</v>
      </c>
      <c r="K45" s="225" t="s">
        <v>663</v>
      </c>
      <c r="L45" s="233" t="s">
        <v>629</v>
      </c>
      <c r="M45" s="224" t="s">
        <v>664</v>
      </c>
      <c r="N45" s="244" t="s">
        <v>364</v>
      </c>
      <c r="O45" s="241" t="s">
        <v>364</v>
      </c>
      <c r="P45" s="355"/>
      <c r="Q45" s="229" t="s">
        <v>591</v>
      </c>
      <c r="R45" s="69" t="s">
        <v>355</v>
      </c>
      <c r="S45" s="69" t="s">
        <v>345</v>
      </c>
      <c r="T45" s="229" t="s">
        <v>355</v>
      </c>
      <c r="U45" s="256" t="s">
        <v>665</v>
      </c>
      <c r="V45" s="229" t="s">
        <v>344</v>
      </c>
      <c r="W45" s="229" t="s">
        <v>344</v>
      </c>
      <c r="X45" s="69" t="s">
        <v>344</v>
      </c>
      <c r="Y45" s="229" t="s">
        <v>655</v>
      </c>
      <c r="Z45" s="229" t="s">
        <v>656</v>
      </c>
      <c r="AA45" s="267" t="s">
        <v>666</v>
      </c>
      <c r="AB45" s="270" t="s">
        <v>666</v>
      </c>
      <c r="AC45" s="229" t="s">
        <v>667</v>
      </c>
      <c r="AD45" s="69" t="s">
        <v>668</v>
      </c>
      <c r="AE45" s="229" t="s">
        <v>659</v>
      </c>
      <c r="AF45" s="229" t="s">
        <v>659</v>
      </c>
      <c r="AG45" s="229" t="s">
        <v>659</v>
      </c>
      <c r="AH45" s="69" t="s">
        <v>669</v>
      </c>
      <c r="AI45" s="69" t="s">
        <v>670</v>
      </c>
    </row>
    <row r="46" spans="1:35" ht="70.5" customHeight="1">
      <c r="A46" s="29">
        <v>3</v>
      </c>
      <c r="B46" s="8" t="s">
        <v>140</v>
      </c>
      <c r="C46" s="106" t="s">
        <v>141</v>
      </c>
      <c r="D46" s="31">
        <v>1234</v>
      </c>
      <c r="E46" s="12" t="s">
        <v>277</v>
      </c>
      <c r="F46" s="99" t="s">
        <v>26</v>
      </c>
      <c r="G46" s="25" t="s">
        <v>26</v>
      </c>
      <c r="H46" s="25" t="s">
        <v>26</v>
      </c>
      <c r="I46" s="209" t="s">
        <v>209</v>
      </c>
      <c r="J46" s="147" t="s">
        <v>671</v>
      </c>
      <c r="K46" s="223" t="s">
        <v>671</v>
      </c>
      <c r="L46" s="227" t="s">
        <v>671</v>
      </c>
      <c r="M46" s="224" t="s">
        <v>672</v>
      </c>
      <c r="N46" s="224" t="s">
        <v>672</v>
      </c>
      <c r="O46" s="224" t="s">
        <v>673</v>
      </c>
      <c r="P46" s="355"/>
      <c r="Q46" s="224" t="s">
        <v>673</v>
      </c>
      <c r="R46" s="69" t="s">
        <v>355</v>
      </c>
      <c r="S46" s="69" t="s">
        <v>345</v>
      </c>
      <c r="T46" s="296" t="s">
        <v>674</v>
      </c>
      <c r="U46" s="296" t="s">
        <v>674</v>
      </c>
      <c r="V46" s="232" t="s">
        <v>675</v>
      </c>
      <c r="W46" s="229" t="s">
        <v>675</v>
      </c>
      <c r="X46" s="229" t="s">
        <v>675</v>
      </c>
      <c r="Y46" s="230" t="s">
        <v>675</v>
      </c>
      <c r="Z46" s="230" t="s">
        <v>675</v>
      </c>
      <c r="AA46" s="230" t="s">
        <v>675</v>
      </c>
      <c r="AB46" s="69" t="s">
        <v>675</v>
      </c>
      <c r="AC46" s="241" t="s">
        <v>633</v>
      </c>
      <c r="AD46" s="69" t="s">
        <v>385</v>
      </c>
      <c r="AE46" s="229" t="s">
        <v>385</v>
      </c>
      <c r="AF46" s="229" t="s">
        <v>385</v>
      </c>
      <c r="AG46" s="229" t="s">
        <v>385</v>
      </c>
      <c r="AH46" s="262" t="s">
        <v>385</v>
      </c>
      <c r="AI46" s="262" t="s">
        <v>385</v>
      </c>
    </row>
    <row r="47" spans="1:35" ht="57" customHeight="1">
      <c r="A47" s="29">
        <v>46</v>
      </c>
      <c r="B47" s="8" t="s">
        <v>164</v>
      </c>
      <c r="C47" s="260" t="s">
        <v>165</v>
      </c>
      <c r="D47" s="31">
        <v>1248</v>
      </c>
      <c r="E47" s="26" t="s">
        <v>269</v>
      </c>
      <c r="F47" s="99" t="s">
        <v>26</v>
      </c>
      <c r="G47" s="25" t="s">
        <v>26</v>
      </c>
      <c r="H47" s="25" t="s">
        <v>26</v>
      </c>
      <c r="I47" s="209" t="s">
        <v>216</v>
      </c>
      <c r="J47" s="147" t="s">
        <v>336</v>
      </c>
      <c r="K47" s="223" t="s">
        <v>336</v>
      </c>
      <c r="L47" s="227" t="s">
        <v>336</v>
      </c>
      <c r="M47" s="224" t="s">
        <v>469</v>
      </c>
      <c r="N47" s="243" t="s">
        <v>603</v>
      </c>
      <c r="O47" s="246" t="s">
        <v>364</v>
      </c>
      <c r="P47" s="355"/>
      <c r="Q47" s="228" t="s">
        <v>354</v>
      </c>
      <c r="R47" s="69" t="s">
        <v>355</v>
      </c>
      <c r="S47" s="229" t="s">
        <v>345</v>
      </c>
      <c r="T47" s="229" t="s">
        <v>355</v>
      </c>
      <c r="U47" s="229" t="s">
        <v>355</v>
      </c>
      <c r="V47" s="229" t="s">
        <v>461</v>
      </c>
      <c r="W47" s="229" t="s">
        <v>461</v>
      </c>
      <c r="X47" s="229" t="s">
        <v>461</v>
      </c>
      <c r="Y47" s="267" t="s">
        <v>666</v>
      </c>
      <c r="Z47" s="267" t="s">
        <v>666</v>
      </c>
      <c r="AA47" s="240" t="s">
        <v>676</v>
      </c>
      <c r="AB47" s="269" t="s">
        <v>676</v>
      </c>
      <c r="AC47" s="229" t="s">
        <v>677</v>
      </c>
      <c r="AD47" s="69" t="s">
        <v>678</v>
      </c>
      <c r="AE47" s="229" t="s">
        <v>679</v>
      </c>
      <c r="AF47" s="229" t="s">
        <v>679</v>
      </c>
      <c r="AG47" s="229" t="s">
        <v>679</v>
      </c>
      <c r="AH47" s="69" t="s">
        <v>679</v>
      </c>
      <c r="AI47" s="69" t="s">
        <v>679</v>
      </c>
    </row>
    <row r="48" spans="1:35" ht="98.45" customHeight="1">
      <c r="A48" s="29">
        <v>48</v>
      </c>
      <c r="B48" s="8" t="s">
        <v>62</v>
      </c>
      <c r="C48" s="106" t="s">
        <v>63</v>
      </c>
      <c r="D48" s="31">
        <v>1202</v>
      </c>
      <c r="E48" s="27" t="s">
        <v>221</v>
      </c>
      <c r="F48" s="18" t="s">
        <v>27</v>
      </c>
      <c r="G48" s="27" t="s">
        <v>221</v>
      </c>
      <c r="H48" s="27" t="s">
        <v>221</v>
      </c>
      <c r="I48" s="209" t="s">
        <v>209</v>
      </c>
      <c r="J48" s="220" t="s">
        <v>680</v>
      </c>
      <c r="K48" s="222" t="s">
        <v>681</v>
      </c>
      <c r="L48" s="228" t="s">
        <v>481</v>
      </c>
      <c r="M48" s="235" t="s">
        <v>363</v>
      </c>
      <c r="N48" s="228" t="s">
        <v>620</v>
      </c>
      <c r="O48" s="241" t="s">
        <v>459</v>
      </c>
      <c r="P48" s="355"/>
      <c r="Q48" s="228" t="s">
        <v>354</v>
      </c>
      <c r="R48" s="69" t="s">
        <v>355</v>
      </c>
      <c r="S48" s="69" t="s">
        <v>345</v>
      </c>
      <c r="T48" s="232" t="s">
        <v>355</v>
      </c>
      <c r="U48" s="232" t="s">
        <v>355</v>
      </c>
      <c r="V48" s="232" t="s">
        <v>355</v>
      </c>
      <c r="W48" s="229" t="s">
        <v>355</v>
      </c>
      <c r="X48" s="229" t="s">
        <v>355</v>
      </c>
      <c r="Y48" s="230" t="s">
        <v>682</v>
      </c>
      <c r="Z48" s="229" t="s">
        <v>683</v>
      </c>
      <c r="AA48" s="230" t="s">
        <v>683</v>
      </c>
      <c r="AB48" s="69" t="s">
        <v>683</v>
      </c>
      <c r="AC48" s="229" t="s">
        <v>684</v>
      </c>
      <c r="AD48" s="69" t="s">
        <v>685</v>
      </c>
      <c r="AE48" s="229" t="s">
        <v>686</v>
      </c>
      <c r="AF48" s="241" t="s">
        <v>687</v>
      </c>
      <c r="AG48" s="70" t="s">
        <v>688</v>
      </c>
      <c r="AH48" s="307" t="s">
        <v>689</v>
      </c>
      <c r="AI48" s="307"/>
    </row>
    <row r="49" spans="1:35" ht="57.75" customHeight="1">
      <c r="A49" s="29">
        <v>50</v>
      </c>
      <c r="B49" s="8" t="s">
        <v>76</v>
      </c>
      <c r="C49" s="106" t="s">
        <v>77</v>
      </c>
      <c r="D49" s="31">
        <v>1298</v>
      </c>
      <c r="E49" s="206" t="s">
        <v>221</v>
      </c>
      <c r="F49" s="276" t="s">
        <v>27</v>
      </c>
      <c r="G49" s="27" t="s">
        <v>221</v>
      </c>
      <c r="H49" s="27" t="s">
        <v>221</v>
      </c>
      <c r="I49" s="211" t="s">
        <v>216</v>
      </c>
      <c r="J49" s="147" t="s">
        <v>336</v>
      </c>
      <c r="K49" s="222" t="s">
        <v>690</v>
      </c>
      <c r="L49" s="228" t="s">
        <v>452</v>
      </c>
      <c r="M49" s="235" t="s">
        <v>363</v>
      </c>
      <c r="N49" s="240" t="s">
        <v>459</v>
      </c>
      <c r="O49" s="241" t="s">
        <v>459</v>
      </c>
      <c r="P49" s="355"/>
      <c r="Q49" s="251" t="s">
        <v>495</v>
      </c>
      <c r="R49" s="69" t="s">
        <v>355</v>
      </c>
      <c r="S49" s="69" t="s">
        <v>345</v>
      </c>
      <c r="T49" s="295" t="s">
        <v>495</v>
      </c>
      <c r="U49" s="295" t="s">
        <v>495</v>
      </c>
      <c r="V49" s="295" t="s">
        <v>495</v>
      </c>
      <c r="W49" s="251" t="s">
        <v>495</v>
      </c>
      <c r="X49" s="229" t="s">
        <v>691</v>
      </c>
      <c r="Y49" s="230" t="s">
        <v>691</v>
      </c>
      <c r="Z49" s="229" t="s">
        <v>691</v>
      </c>
      <c r="AA49" s="300"/>
      <c r="AB49" s="40"/>
      <c r="AC49" s="70"/>
      <c r="AD49" s="69" t="s">
        <v>385</v>
      </c>
      <c r="AE49" s="69" t="s">
        <v>385</v>
      </c>
      <c r="AF49" s="69" t="s">
        <v>385</v>
      </c>
      <c r="AG49" s="229" t="s">
        <v>385</v>
      </c>
      <c r="AH49" s="229" t="s">
        <v>385</v>
      </c>
      <c r="AI49" s="229"/>
    </row>
    <row r="50" spans="1:35" ht="82.5" customHeight="1">
      <c r="A50" s="29">
        <v>45</v>
      </c>
      <c r="B50" s="8" t="s">
        <v>169</v>
      </c>
      <c r="C50" s="106" t="s">
        <v>170</v>
      </c>
      <c r="D50" s="31">
        <v>1422</v>
      </c>
      <c r="E50" s="38" t="s">
        <v>269</v>
      </c>
      <c r="F50" s="101" t="s">
        <v>26</v>
      </c>
      <c r="G50" s="27" t="s">
        <v>221</v>
      </c>
      <c r="H50" s="27" t="s">
        <v>221</v>
      </c>
      <c r="I50" s="212" t="s">
        <v>216</v>
      </c>
      <c r="J50" s="147" t="s">
        <v>336</v>
      </c>
      <c r="K50" s="223" t="s">
        <v>336</v>
      </c>
      <c r="L50" s="227" t="s">
        <v>336</v>
      </c>
      <c r="M50" s="236" t="s">
        <v>469</v>
      </c>
      <c r="N50" s="243" t="s">
        <v>692</v>
      </c>
      <c r="O50" s="243" t="s">
        <v>693</v>
      </c>
      <c r="P50" s="355"/>
      <c r="Q50" s="228" t="s">
        <v>354</v>
      </c>
      <c r="R50" s="69" t="s">
        <v>355</v>
      </c>
      <c r="S50" s="69" t="s">
        <v>345</v>
      </c>
      <c r="T50" s="232" t="s">
        <v>355</v>
      </c>
      <c r="U50" s="232" t="s">
        <v>355</v>
      </c>
      <c r="V50" s="232" t="s">
        <v>355</v>
      </c>
      <c r="W50" s="229" t="s">
        <v>355</v>
      </c>
      <c r="X50" s="229" t="s">
        <v>355</v>
      </c>
      <c r="Y50" s="230" t="s">
        <v>694</v>
      </c>
      <c r="Z50" s="230" t="s">
        <v>683</v>
      </c>
      <c r="AA50" s="230" t="s">
        <v>683</v>
      </c>
      <c r="AB50" s="69" t="s">
        <v>683</v>
      </c>
      <c r="AC50" s="229"/>
      <c r="AD50" s="69" t="s">
        <v>695</v>
      </c>
      <c r="AE50" s="69" t="s">
        <v>695</v>
      </c>
      <c r="AF50" s="69" t="s">
        <v>696</v>
      </c>
      <c r="AG50" s="70" t="s">
        <v>697</v>
      </c>
      <c r="AH50" s="70" t="s">
        <v>697</v>
      </c>
      <c r="AI50" s="70"/>
    </row>
    <row r="51" spans="1:35" ht="49.5" customHeight="1">
      <c r="A51" s="29">
        <v>26</v>
      </c>
      <c r="B51" s="8" t="s">
        <v>110</v>
      </c>
      <c r="C51" s="8" t="s">
        <v>111</v>
      </c>
      <c r="D51" s="108">
        <v>1242</v>
      </c>
      <c r="E51" s="272" t="s">
        <v>239</v>
      </c>
      <c r="F51" s="100" t="s">
        <v>25</v>
      </c>
      <c r="G51" s="263" t="s">
        <v>221</v>
      </c>
      <c r="H51" s="27" t="s">
        <v>221</v>
      </c>
      <c r="I51" s="264" t="s">
        <v>209</v>
      </c>
      <c r="J51" s="147" t="s">
        <v>671</v>
      </c>
      <c r="K51" s="223" t="s">
        <v>671</v>
      </c>
      <c r="L51" s="228" t="s">
        <v>698</v>
      </c>
      <c r="M51" s="235" t="s">
        <v>699</v>
      </c>
      <c r="N51" s="235" t="s">
        <v>699</v>
      </c>
      <c r="O51" s="235" t="s">
        <v>699</v>
      </c>
      <c r="P51" s="355"/>
      <c r="Q51" s="235" t="s">
        <v>699</v>
      </c>
      <c r="R51" s="69" t="s">
        <v>355</v>
      </c>
      <c r="S51" s="69" t="s">
        <v>345</v>
      </c>
      <c r="T51" s="236" t="s">
        <v>674</v>
      </c>
      <c r="U51" s="232" t="s">
        <v>700</v>
      </c>
      <c r="V51" s="232" t="s">
        <v>701</v>
      </c>
      <c r="W51" s="229" t="s">
        <v>701</v>
      </c>
      <c r="X51" s="229" t="s">
        <v>701</v>
      </c>
      <c r="Y51" s="229" t="s">
        <v>702</v>
      </c>
      <c r="Z51" s="229" t="s">
        <v>702</v>
      </c>
      <c r="AA51" s="229"/>
      <c r="AB51" s="69"/>
      <c r="AC51" s="241" t="s">
        <v>633</v>
      </c>
      <c r="AD51" s="69" t="s">
        <v>385</v>
      </c>
      <c r="AE51" s="69" t="s">
        <v>385</v>
      </c>
      <c r="AF51" s="69" t="s">
        <v>385</v>
      </c>
      <c r="AG51" s="229" t="s">
        <v>385</v>
      </c>
      <c r="AH51" s="229" t="s">
        <v>385</v>
      </c>
      <c r="AI51" s="229"/>
    </row>
    <row r="52" spans="1:35" ht="37.5" customHeight="1">
      <c r="A52" s="210">
        <v>31</v>
      </c>
      <c r="B52" s="8" t="s">
        <v>113</v>
      </c>
      <c r="C52" s="8" t="s">
        <v>703</v>
      </c>
      <c r="D52" s="109">
        <v>1217</v>
      </c>
      <c r="E52" s="275" t="s">
        <v>253</v>
      </c>
      <c r="F52" s="100" t="s">
        <v>25</v>
      </c>
      <c r="G52" s="27" t="s">
        <v>221</v>
      </c>
      <c r="H52" s="27" t="s">
        <v>221</v>
      </c>
      <c r="I52" s="212" t="s">
        <v>216</v>
      </c>
      <c r="J52" s="280" t="s">
        <v>704</v>
      </c>
      <c r="K52" s="285" t="s">
        <v>628</v>
      </c>
      <c r="L52" s="228" t="s">
        <v>705</v>
      </c>
      <c r="M52" s="291" t="s">
        <v>706</v>
      </c>
      <c r="N52" s="235" t="s">
        <v>707</v>
      </c>
      <c r="O52" s="228" t="s">
        <v>708</v>
      </c>
      <c r="P52" s="355"/>
      <c r="Q52" s="228" t="s">
        <v>354</v>
      </c>
      <c r="R52" s="69" t="s">
        <v>355</v>
      </c>
      <c r="S52" s="69" t="s">
        <v>345</v>
      </c>
      <c r="T52" s="229" t="s">
        <v>355</v>
      </c>
      <c r="U52" s="229" t="s">
        <v>355</v>
      </c>
      <c r="V52" s="229" t="s">
        <v>355</v>
      </c>
      <c r="W52" s="229" t="s">
        <v>355</v>
      </c>
      <c r="X52" s="229" t="s">
        <v>355</v>
      </c>
      <c r="Y52" s="229" t="s">
        <v>694</v>
      </c>
      <c r="Z52" s="229" t="s">
        <v>709</v>
      </c>
      <c r="AA52" s="229" t="s">
        <v>683</v>
      </c>
      <c r="AB52" s="69" t="s">
        <v>710</v>
      </c>
      <c r="AC52" s="229"/>
      <c r="AD52" s="69" t="s">
        <v>711</v>
      </c>
      <c r="AE52" s="69" t="s">
        <v>711</v>
      </c>
      <c r="AF52" s="69" t="s">
        <v>711</v>
      </c>
      <c r="AG52" s="70" t="s">
        <v>712</v>
      </c>
      <c r="AH52" s="229" t="s">
        <v>713</v>
      </c>
      <c r="AI52" s="229"/>
    </row>
    <row r="53" spans="1:35" ht="38.25" customHeight="1">
      <c r="A53" s="210">
        <v>16</v>
      </c>
      <c r="B53" s="110" t="s">
        <v>116</v>
      </c>
      <c r="C53" s="110" t="s">
        <v>117</v>
      </c>
      <c r="D53" s="37">
        <v>1418</v>
      </c>
      <c r="E53" s="273" t="s">
        <v>219</v>
      </c>
      <c r="F53" s="100" t="s">
        <v>25</v>
      </c>
      <c r="G53" s="27" t="s">
        <v>221</v>
      </c>
      <c r="H53" s="27" t="s">
        <v>221</v>
      </c>
      <c r="I53" s="213" t="s">
        <v>216</v>
      </c>
      <c r="J53" s="147" t="s">
        <v>336</v>
      </c>
      <c r="K53" s="227" t="s">
        <v>336</v>
      </c>
      <c r="L53" s="228" t="s">
        <v>452</v>
      </c>
      <c r="M53" s="235" t="s">
        <v>363</v>
      </c>
      <c r="N53" s="228" t="s">
        <v>714</v>
      </c>
      <c r="O53" s="246" t="s">
        <v>459</v>
      </c>
      <c r="P53" s="355"/>
      <c r="Q53" s="228" t="s">
        <v>354</v>
      </c>
      <c r="R53" s="69" t="s">
        <v>355</v>
      </c>
      <c r="S53" s="69" t="s">
        <v>345</v>
      </c>
      <c r="T53" s="229" t="s">
        <v>355</v>
      </c>
      <c r="U53" s="229" t="s">
        <v>355</v>
      </c>
      <c r="V53" s="229" t="s">
        <v>355</v>
      </c>
      <c r="W53" s="229" t="s">
        <v>355</v>
      </c>
      <c r="X53" s="69" t="s">
        <v>355</v>
      </c>
      <c r="Y53" s="229" t="s">
        <v>694</v>
      </c>
      <c r="Z53" s="229" t="s">
        <v>709</v>
      </c>
      <c r="AA53" s="229" t="s">
        <v>683</v>
      </c>
      <c r="AB53" s="69" t="s">
        <v>710</v>
      </c>
      <c r="AC53" s="229"/>
      <c r="AD53" s="69" t="s">
        <v>715</v>
      </c>
      <c r="AE53" s="69" t="s">
        <v>715</v>
      </c>
      <c r="AF53" s="69" t="s">
        <v>615</v>
      </c>
      <c r="AG53" s="241" t="s">
        <v>687</v>
      </c>
      <c r="AH53" s="241" t="s">
        <v>687</v>
      </c>
      <c r="AI53" s="241"/>
    </row>
    <row r="54" spans="1:35" ht="44.25" customHeight="1">
      <c r="A54" s="29">
        <v>47</v>
      </c>
      <c r="B54" s="8" t="s">
        <v>118</v>
      </c>
      <c r="C54" s="106" t="s">
        <v>119</v>
      </c>
      <c r="D54" s="31">
        <v>1243</v>
      </c>
      <c r="E54" s="27" t="s">
        <v>221</v>
      </c>
      <c r="F54" s="205" t="s">
        <v>25</v>
      </c>
      <c r="G54" s="27" t="s">
        <v>221</v>
      </c>
      <c r="H54" s="27" t="s">
        <v>221</v>
      </c>
      <c r="I54" s="214" t="s">
        <v>209</v>
      </c>
      <c r="J54" s="147" t="s">
        <v>716</v>
      </c>
      <c r="K54" s="227" t="s">
        <v>336</v>
      </c>
      <c r="L54" s="228" t="s">
        <v>452</v>
      </c>
      <c r="M54" s="235" t="s">
        <v>717</v>
      </c>
      <c r="N54" s="243" t="s">
        <v>718</v>
      </c>
      <c r="O54" s="246" t="s">
        <v>459</v>
      </c>
      <c r="P54" s="355"/>
      <c r="Q54" s="228" t="s">
        <v>354</v>
      </c>
      <c r="R54" s="69" t="s">
        <v>355</v>
      </c>
      <c r="S54" s="69" t="s">
        <v>345</v>
      </c>
      <c r="T54" s="232" t="s">
        <v>355</v>
      </c>
      <c r="U54" s="232" t="s">
        <v>355</v>
      </c>
      <c r="V54" s="232" t="s">
        <v>355</v>
      </c>
      <c r="W54" s="229" t="s">
        <v>355</v>
      </c>
      <c r="X54" s="229" t="s">
        <v>355</v>
      </c>
      <c r="Y54" s="229" t="s">
        <v>694</v>
      </c>
      <c r="Z54" s="229" t="s">
        <v>683</v>
      </c>
      <c r="AA54" s="229" t="s">
        <v>683</v>
      </c>
      <c r="AB54" s="69" t="s">
        <v>683</v>
      </c>
      <c r="AC54" s="229"/>
      <c r="AD54" s="69" t="s">
        <v>719</v>
      </c>
      <c r="AE54" s="69" t="s">
        <v>719</v>
      </c>
      <c r="AF54" s="69" t="s">
        <v>719</v>
      </c>
      <c r="AG54" s="70" t="s">
        <v>720</v>
      </c>
      <c r="AH54" s="229" t="s">
        <v>721</v>
      </c>
      <c r="AI54" s="229"/>
    </row>
    <row r="55" spans="1:35" ht="45.75" customHeight="1">
      <c r="A55" s="29">
        <v>1</v>
      </c>
      <c r="B55" s="8" t="s">
        <v>19</v>
      </c>
      <c r="C55" s="106" t="s">
        <v>123</v>
      </c>
      <c r="D55" s="31">
        <v>1281</v>
      </c>
      <c r="E55" s="9" t="s">
        <v>242</v>
      </c>
      <c r="F55" s="205" t="s">
        <v>25</v>
      </c>
      <c r="G55" s="27" t="s">
        <v>221</v>
      </c>
      <c r="H55" s="27" t="s">
        <v>221</v>
      </c>
      <c r="I55" s="214" t="s">
        <v>216</v>
      </c>
      <c r="J55" s="281" t="s">
        <v>722</v>
      </c>
      <c r="K55" s="281" t="s">
        <v>634</v>
      </c>
      <c r="L55" s="288" t="s">
        <v>435</v>
      </c>
      <c r="M55" s="29" t="s">
        <v>435</v>
      </c>
      <c r="N55" s="29" t="s">
        <v>372</v>
      </c>
      <c r="O55" s="29" t="s">
        <v>372</v>
      </c>
      <c r="P55" s="355"/>
      <c r="Q55" s="229" t="s">
        <v>723</v>
      </c>
      <c r="R55" s="29" t="s">
        <v>355</v>
      </c>
      <c r="S55" s="29" t="s">
        <v>724</v>
      </c>
      <c r="T55" s="210" t="s">
        <v>725</v>
      </c>
      <c r="U55" s="229" t="s">
        <v>700</v>
      </c>
      <c r="V55" s="229" t="s">
        <v>726</v>
      </c>
      <c r="W55" s="229" t="s">
        <v>726</v>
      </c>
      <c r="X55" s="229" t="s">
        <v>726</v>
      </c>
      <c r="Y55" s="229" t="s">
        <v>727</v>
      </c>
      <c r="Z55" s="229" t="s">
        <v>709</v>
      </c>
      <c r="AA55" s="70"/>
      <c r="AB55" s="40"/>
      <c r="AC55" s="229" t="s">
        <v>657</v>
      </c>
      <c r="AD55" s="69" t="s">
        <v>728</v>
      </c>
      <c r="AE55" s="229" t="s">
        <v>729</v>
      </c>
      <c r="AF55" s="69" t="s">
        <v>615</v>
      </c>
      <c r="AG55" s="241" t="s">
        <v>687</v>
      </c>
      <c r="AH55" s="241" t="s">
        <v>687</v>
      </c>
      <c r="AI55" s="241"/>
    </row>
    <row r="56" spans="1:35" ht="20.25" customHeight="1">
      <c r="A56" s="29">
        <v>47</v>
      </c>
      <c r="B56" s="8" t="s">
        <v>271</v>
      </c>
      <c r="C56" s="106" t="s">
        <v>186</v>
      </c>
      <c r="D56" s="31">
        <v>1286</v>
      </c>
      <c r="E56" s="215" t="s">
        <v>272</v>
      </c>
      <c r="F56" s="205" t="s">
        <v>25</v>
      </c>
      <c r="G56" s="27" t="s">
        <v>221</v>
      </c>
      <c r="H56" s="27" t="s">
        <v>221</v>
      </c>
      <c r="I56" s="216" t="s">
        <v>216</v>
      </c>
      <c r="J56" s="147" t="s">
        <v>671</v>
      </c>
      <c r="K56" s="147" t="s">
        <v>671</v>
      </c>
      <c r="L56" s="147" t="s">
        <v>671</v>
      </c>
      <c r="M56" s="147" t="s">
        <v>671</v>
      </c>
      <c r="N56" s="147" t="s">
        <v>671</v>
      </c>
      <c r="O56" s="147" t="s">
        <v>671</v>
      </c>
      <c r="P56" s="355"/>
      <c r="Q56" s="229"/>
      <c r="R56" s="147" t="s">
        <v>671</v>
      </c>
      <c r="S56" s="147" t="s">
        <v>671</v>
      </c>
      <c r="T56" s="222" t="s">
        <v>730</v>
      </c>
      <c r="U56" s="229" t="s">
        <v>731</v>
      </c>
      <c r="V56" s="229" t="s">
        <v>731</v>
      </c>
      <c r="W56" s="229" t="s">
        <v>731</v>
      </c>
      <c r="X56" s="229" t="s">
        <v>731</v>
      </c>
      <c r="Y56" s="229" t="s">
        <v>382</v>
      </c>
      <c r="Z56" s="229" t="s">
        <v>382</v>
      </c>
      <c r="AA56" s="229" t="s">
        <v>382</v>
      </c>
      <c r="AB56" s="69" t="s">
        <v>382</v>
      </c>
      <c r="AC56" s="229" t="s">
        <v>382</v>
      </c>
      <c r="AD56" s="69" t="s">
        <v>382</v>
      </c>
      <c r="AE56" s="69" t="s">
        <v>382</v>
      </c>
      <c r="AF56" s="69" t="s">
        <v>382</v>
      </c>
      <c r="AG56" s="229" t="s">
        <v>382</v>
      </c>
      <c r="AH56" s="229" t="s">
        <v>382</v>
      </c>
      <c r="AI56" s="229"/>
    </row>
    <row r="57" spans="1:35" ht="20.25" customHeight="1">
      <c r="A57" s="29">
        <v>4</v>
      </c>
      <c r="B57" s="8" t="s">
        <v>247</v>
      </c>
      <c r="C57" s="106" t="s">
        <v>187</v>
      </c>
      <c r="D57" s="31">
        <v>1417</v>
      </c>
      <c r="E57" s="16" t="s">
        <v>219</v>
      </c>
      <c r="F57" s="100" t="s">
        <v>25</v>
      </c>
      <c r="G57" s="27" t="s">
        <v>221</v>
      </c>
      <c r="H57" s="27" t="s">
        <v>221</v>
      </c>
      <c r="I57" s="214" t="s">
        <v>216</v>
      </c>
      <c r="J57" s="147" t="s">
        <v>671</v>
      </c>
      <c r="K57" s="147" t="s">
        <v>671</v>
      </c>
      <c r="L57" s="147" t="s">
        <v>671</v>
      </c>
      <c r="M57" s="147" t="s">
        <v>671</v>
      </c>
      <c r="N57" s="147" t="s">
        <v>671</v>
      </c>
      <c r="O57" s="147" t="s">
        <v>671</v>
      </c>
      <c r="P57" s="355"/>
      <c r="Q57" s="229"/>
      <c r="R57" s="147" t="s">
        <v>671</v>
      </c>
      <c r="S57" s="147" t="s">
        <v>671</v>
      </c>
      <c r="T57" s="222" t="s">
        <v>730</v>
      </c>
      <c r="U57" s="229" t="s">
        <v>731</v>
      </c>
      <c r="V57" s="229" t="s">
        <v>731</v>
      </c>
      <c r="W57" s="229" t="s">
        <v>731</v>
      </c>
      <c r="X57" s="229" t="s">
        <v>731</v>
      </c>
      <c r="Y57" s="229" t="s">
        <v>382</v>
      </c>
      <c r="Z57" s="229" t="s">
        <v>382</v>
      </c>
      <c r="AA57" s="229" t="s">
        <v>382</v>
      </c>
      <c r="AB57" s="69" t="s">
        <v>382</v>
      </c>
      <c r="AC57" s="229" t="s">
        <v>382</v>
      </c>
      <c r="AD57" s="69" t="s">
        <v>382</v>
      </c>
      <c r="AE57" s="69" t="s">
        <v>382</v>
      </c>
      <c r="AF57" s="69" t="s">
        <v>382</v>
      </c>
      <c r="AG57" s="229" t="s">
        <v>382</v>
      </c>
      <c r="AH57" s="229" t="s">
        <v>382</v>
      </c>
      <c r="AI57" s="229"/>
    </row>
    <row r="58" spans="1:35" ht="20.25" customHeight="1">
      <c r="A58" s="29">
        <v>8</v>
      </c>
      <c r="B58" s="8" t="s">
        <v>251</v>
      </c>
      <c r="C58" s="106" t="s">
        <v>180</v>
      </c>
      <c r="D58" s="31">
        <v>1297</v>
      </c>
      <c r="E58" s="21" t="s">
        <v>252</v>
      </c>
      <c r="F58" s="100" t="s">
        <v>25</v>
      </c>
      <c r="G58" s="27" t="s">
        <v>221</v>
      </c>
      <c r="H58" s="27" t="s">
        <v>221</v>
      </c>
      <c r="I58" s="214" t="s">
        <v>216</v>
      </c>
      <c r="J58" s="147" t="s">
        <v>671</v>
      </c>
      <c r="K58" s="147" t="s">
        <v>671</v>
      </c>
      <c r="L58" s="147" t="s">
        <v>671</v>
      </c>
      <c r="M58" s="147" t="s">
        <v>671</v>
      </c>
      <c r="N58" s="147" t="s">
        <v>671</v>
      </c>
      <c r="O58" s="147" t="s">
        <v>671</v>
      </c>
      <c r="P58" s="355"/>
      <c r="Q58" s="229"/>
      <c r="R58" s="147" t="s">
        <v>671</v>
      </c>
      <c r="S58" s="147" t="s">
        <v>671</v>
      </c>
      <c r="T58" s="222" t="s">
        <v>730</v>
      </c>
      <c r="U58" s="229" t="s">
        <v>731</v>
      </c>
      <c r="V58" s="229" t="s">
        <v>731</v>
      </c>
      <c r="W58" s="229" t="s">
        <v>731</v>
      </c>
      <c r="X58" s="229" t="s">
        <v>731</v>
      </c>
      <c r="Y58" s="229" t="s">
        <v>382</v>
      </c>
      <c r="Z58" s="229" t="s">
        <v>382</v>
      </c>
      <c r="AA58" s="229" t="s">
        <v>382</v>
      </c>
      <c r="AB58" s="69" t="s">
        <v>382</v>
      </c>
      <c r="AC58" s="229" t="s">
        <v>382</v>
      </c>
      <c r="AD58" s="69" t="s">
        <v>382</v>
      </c>
      <c r="AE58" s="69" t="s">
        <v>382</v>
      </c>
      <c r="AF58" s="69" t="s">
        <v>382</v>
      </c>
      <c r="AG58" s="229" t="s">
        <v>382</v>
      </c>
      <c r="AH58" s="229" t="s">
        <v>382</v>
      </c>
      <c r="AI58" s="229"/>
    </row>
    <row r="59" spans="1:35" ht="20.25" customHeight="1">
      <c r="A59" s="29">
        <v>9</v>
      </c>
      <c r="B59" s="8" t="s">
        <v>256</v>
      </c>
      <c r="C59" s="106" t="s">
        <v>188</v>
      </c>
      <c r="D59" s="31">
        <v>1289</v>
      </c>
      <c r="E59" s="23" t="s">
        <v>257</v>
      </c>
      <c r="F59" s="205" t="s">
        <v>25</v>
      </c>
      <c r="G59" s="27" t="s">
        <v>221</v>
      </c>
      <c r="H59" s="27" t="s">
        <v>221</v>
      </c>
      <c r="I59" s="214" t="s">
        <v>216</v>
      </c>
      <c r="J59" s="147" t="s">
        <v>671</v>
      </c>
      <c r="K59" s="147" t="s">
        <v>671</v>
      </c>
      <c r="L59" s="147" t="s">
        <v>671</v>
      </c>
      <c r="M59" s="147" t="s">
        <v>671</v>
      </c>
      <c r="N59" s="147" t="s">
        <v>671</v>
      </c>
      <c r="O59" s="147" t="s">
        <v>671</v>
      </c>
      <c r="P59" s="355"/>
      <c r="Q59" s="229"/>
      <c r="R59" s="147" t="s">
        <v>671</v>
      </c>
      <c r="S59" s="147" t="s">
        <v>671</v>
      </c>
      <c r="T59" s="225" t="s">
        <v>730</v>
      </c>
      <c r="U59" s="229" t="s">
        <v>731</v>
      </c>
      <c r="V59" s="229" t="s">
        <v>731</v>
      </c>
      <c r="W59" s="229" t="s">
        <v>731</v>
      </c>
      <c r="X59" s="229" t="s">
        <v>731</v>
      </c>
      <c r="Y59" s="229" t="s">
        <v>382</v>
      </c>
      <c r="Z59" s="229" t="s">
        <v>382</v>
      </c>
      <c r="AA59" s="229" t="s">
        <v>382</v>
      </c>
      <c r="AB59" s="69" t="s">
        <v>382</v>
      </c>
      <c r="AC59" s="229" t="s">
        <v>382</v>
      </c>
      <c r="AD59" s="69" t="s">
        <v>382</v>
      </c>
      <c r="AE59" s="69" t="s">
        <v>382</v>
      </c>
      <c r="AF59" s="69" t="s">
        <v>382</v>
      </c>
      <c r="AG59" s="229" t="s">
        <v>382</v>
      </c>
      <c r="AH59" s="229" t="s">
        <v>382</v>
      </c>
      <c r="AI59" s="229"/>
    </row>
    <row r="60" spans="1:35" ht="43.5" customHeight="1">
      <c r="A60" s="29">
        <v>11</v>
      </c>
      <c r="B60" s="8" t="s">
        <v>268</v>
      </c>
      <c r="C60" s="106" t="s">
        <v>189</v>
      </c>
      <c r="D60" s="31">
        <v>1216</v>
      </c>
      <c r="E60" s="26" t="s">
        <v>269</v>
      </c>
      <c r="F60" s="205" t="s">
        <v>25</v>
      </c>
      <c r="G60" s="27" t="s">
        <v>221</v>
      </c>
      <c r="H60" s="27" t="s">
        <v>221</v>
      </c>
      <c r="I60" s="214" t="s">
        <v>216</v>
      </c>
      <c r="J60" s="147" t="s">
        <v>671</v>
      </c>
      <c r="K60" s="227" t="s">
        <v>671</v>
      </c>
      <c r="L60" s="227" t="s">
        <v>671</v>
      </c>
      <c r="M60" s="227" t="s">
        <v>671</v>
      </c>
      <c r="N60" s="227" t="s">
        <v>671</v>
      </c>
      <c r="O60" s="227" t="s">
        <v>671</v>
      </c>
      <c r="P60" s="355"/>
      <c r="Q60" s="229"/>
      <c r="R60" s="200" t="s">
        <v>671</v>
      </c>
      <c r="S60" s="227" t="s">
        <v>671</v>
      </c>
      <c r="T60" s="285" t="s">
        <v>730</v>
      </c>
      <c r="U60" s="229" t="s">
        <v>731</v>
      </c>
      <c r="V60" s="229" t="s">
        <v>731</v>
      </c>
      <c r="W60" s="229" t="s">
        <v>731</v>
      </c>
      <c r="X60" s="69" t="s">
        <v>731</v>
      </c>
      <c r="Y60" s="229" t="s">
        <v>382</v>
      </c>
      <c r="Z60" s="229" t="s">
        <v>382</v>
      </c>
      <c r="AA60" s="229" t="s">
        <v>382</v>
      </c>
      <c r="AB60" s="69" t="s">
        <v>382</v>
      </c>
      <c r="AC60" s="229" t="s">
        <v>382</v>
      </c>
      <c r="AD60" s="69" t="s">
        <v>382</v>
      </c>
      <c r="AE60" s="69" t="s">
        <v>382</v>
      </c>
      <c r="AF60" s="69" t="s">
        <v>382</v>
      </c>
      <c r="AG60" s="229" t="s">
        <v>382</v>
      </c>
      <c r="AH60" s="229" t="s">
        <v>382</v>
      </c>
      <c r="AI60" s="229"/>
    </row>
    <row r="61" spans="1:35" ht="45" customHeight="1">
      <c r="A61" s="29">
        <v>43</v>
      </c>
      <c r="B61" s="8" t="s">
        <v>134</v>
      </c>
      <c r="C61" s="106" t="s">
        <v>135</v>
      </c>
      <c r="D61" s="31">
        <v>1205</v>
      </c>
      <c r="E61" s="26" t="s">
        <v>269</v>
      </c>
      <c r="F61" s="101" t="s">
        <v>26</v>
      </c>
      <c r="G61" s="27" t="s">
        <v>221</v>
      </c>
      <c r="H61" s="27" t="s">
        <v>221</v>
      </c>
      <c r="I61" s="214" t="s">
        <v>209</v>
      </c>
      <c r="J61" s="147" t="s">
        <v>336</v>
      </c>
      <c r="K61" s="223" t="s">
        <v>336</v>
      </c>
      <c r="L61" s="227" t="s">
        <v>336</v>
      </c>
      <c r="M61" s="224" t="s">
        <v>469</v>
      </c>
      <c r="N61" s="243" t="s">
        <v>692</v>
      </c>
      <c r="O61" s="243" t="s">
        <v>732</v>
      </c>
      <c r="P61" s="355"/>
      <c r="Q61" s="229" t="s">
        <v>733</v>
      </c>
      <c r="R61" s="69" t="s">
        <v>355</v>
      </c>
      <c r="S61" s="69" t="s">
        <v>345</v>
      </c>
      <c r="T61" s="232" t="s">
        <v>355</v>
      </c>
      <c r="U61" s="232" t="s">
        <v>355</v>
      </c>
      <c r="V61" s="232" t="s">
        <v>355</v>
      </c>
      <c r="W61" s="229" t="s">
        <v>355</v>
      </c>
      <c r="X61" s="229" t="s">
        <v>355</v>
      </c>
      <c r="Y61" s="230" t="s">
        <v>694</v>
      </c>
      <c r="Z61" s="230" t="s">
        <v>683</v>
      </c>
      <c r="AA61" s="230" t="s">
        <v>683</v>
      </c>
      <c r="AB61" s="69" t="s">
        <v>683</v>
      </c>
      <c r="AC61" s="229"/>
      <c r="AD61" s="69" t="s">
        <v>719</v>
      </c>
      <c r="AE61" s="69" t="s">
        <v>719</v>
      </c>
      <c r="AF61" s="69" t="s">
        <v>719</v>
      </c>
      <c r="AG61" s="70" t="s">
        <v>734</v>
      </c>
      <c r="AH61" s="70" t="s">
        <v>734</v>
      </c>
      <c r="AI61" s="70"/>
    </row>
    <row r="62" spans="1:35" ht="46.5" customHeight="1">
      <c r="A62" s="29">
        <v>4</v>
      </c>
      <c r="B62" s="8" t="s">
        <v>171</v>
      </c>
      <c r="C62" s="106" t="s">
        <v>172</v>
      </c>
      <c r="D62" s="31">
        <v>1285</v>
      </c>
      <c r="E62" s="12" t="s">
        <v>277</v>
      </c>
      <c r="F62" s="101" t="s">
        <v>26</v>
      </c>
      <c r="G62" s="27" t="s">
        <v>221</v>
      </c>
      <c r="H62" s="27" t="s">
        <v>221</v>
      </c>
      <c r="I62" s="214" t="s">
        <v>216</v>
      </c>
      <c r="J62" s="147" t="s">
        <v>336</v>
      </c>
      <c r="K62" s="223" t="s">
        <v>336</v>
      </c>
      <c r="L62" s="227" t="s">
        <v>336</v>
      </c>
      <c r="M62" s="224" t="s">
        <v>469</v>
      </c>
      <c r="N62" s="243" t="s">
        <v>735</v>
      </c>
      <c r="O62" s="241" t="s">
        <v>459</v>
      </c>
      <c r="P62" s="355"/>
      <c r="Q62" s="241" t="s">
        <v>736</v>
      </c>
      <c r="R62" s="69" t="s">
        <v>355</v>
      </c>
      <c r="S62" s="69" t="s">
        <v>345</v>
      </c>
      <c r="T62" s="232" t="s">
        <v>355</v>
      </c>
      <c r="U62" s="232" t="s">
        <v>355</v>
      </c>
      <c r="V62" s="232" t="s">
        <v>355</v>
      </c>
      <c r="W62" s="229" t="s">
        <v>355</v>
      </c>
      <c r="X62" s="229" t="s">
        <v>355</v>
      </c>
      <c r="Y62" s="230" t="s">
        <v>694</v>
      </c>
      <c r="Z62" s="229" t="s">
        <v>737</v>
      </c>
      <c r="AA62" s="230" t="s">
        <v>683</v>
      </c>
      <c r="AB62" s="69" t="s">
        <v>710</v>
      </c>
      <c r="AC62" s="229" t="s">
        <v>377</v>
      </c>
      <c r="AD62" s="69" t="s">
        <v>615</v>
      </c>
      <c r="AE62" s="241" t="s">
        <v>687</v>
      </c>
      <c r="AF62" s="70" t="s">
        <v>738</v>
      </c>
      <c r="AG62" s="229" t="s">
        <v>385</v>
      </c>
      <c r="AH62" s="229" t="s">
        <v>385</v>
      </c>
      <c r="AI62" s="229"/>
    </row>
    <row r="63" spans="1:35" ht="40.5" customHeight="1">
      <c r="A63" s="29">
        <v>30</v>
      </c>
      <c r="B63" s="8" t="s">
        <v>173</v>
      </c>
      <c r="C63" s="106" t="s">
        <v>174</v>
      </c>
      <c r="D63" s="31">
        <v>1292</v>
      </c>
      <c r="E63" s="22" t="s">
        <v>253</v>
      </c>
      <c r="F63" s="99" t="s">
        <v>26</v>
      </c>
      <c r="G63" s="27" t="s">
        <v>221</v>
      </c>
      <c r="H63" s="27" t="s">
        <v>221</v>
      </c>
      <c r="I63" s="214" t="s">
        <v>216</v>
      </c>
      <c r="J63" s="147" t="s">
        <v>336</v>
      </c>
      <c r="K63" s="223" t="s">
        <v>336</v>
      </c>
      <c r="L63" s="227" t="s">
        <v>336</v>
      </c>
      <c r="M63" s="224" t="s">
        <v>469</v>
      </c>
      <c r="N63" s="243" t="s">
        <v>735</v>
      </c>
      <c r="O63" s="241" t="s">
        <v>459</v>
      </c>
      <c r="P63" s="355"/>
      <c r="Q63" s="241" t="s">
        <v>736</v>
      </c>
      <c r="R63" s="69" t="s">
        <v>355</v>
      </c>
      <c r="S63" s="69" t="s">
        <v>345</v>
      </c>
      <c r="T63" s="232" t="s">
        <v>355</v>
      </c>
      <c r="U63" s="232" t="s">
        <v>355</v>
      </c>
      <c r="V63" s="232" t="s">
        <v>355</v>
      </c>
      <c r="W63" s="229" t="s">
        <v>355</v>
      </c>
      <c r="X63" s="229" t="s">
        <v>355</v>
      </c>
      <c r="Y63" s="229" t="s">
        <v>739</v>
      </c>
      <c r="Z63" s="229" t="s">
        <v>737</v>
      </c>
      <c r="AA63" s="230" t="s">
        <v>740</v>
      </c>
      <c r="AB63" s="69"/>
      <c r="AC63" s="241" t="s">
        <v>633</v>
      </c>
      <c r="AD63" s="69" t="s">
        <v>741</v>
      </c>
      <c r="AE63" s="229" t="s">
        <v>742</v>
      </c>
      <c r="AF63" s="69" t="s">
        <v>385</v>
      </c>
      <c r="AG63" s="229" t="s">
        <v>385</v>
      </c>
      <c r="AH63" s="229" t="s">
        <v>385</v>
      </c>
      <c r="AI63" s="229"/>
    </row>
    <row r="64" spans="1:35" ht="33" customHeight="1">
      <c r="A64" s="29">
        <v>10</v>
      </c>
      <c r="B64" s="52" t="s">
        <v>18</v>
      </c>
      <c r="C64" s="105" t="s">
        <v>175</v>
      </c>
      <c r="D64" s="53">
        <v>1221</v>
      </c>
      <c r="E64" s="132" t="s">
        <v>26</v>
      </c>
      <c r="F64" s="101" t="s">
        <v>26</v>
      </c>
      <c r="G64" s="27" t="s">
        <v>221</v>
      </c>
      <c r="H64" s="27" t="s">
        <v>221</v>
      </c>
      <c r="I64" s="217" t="s">
        <v>209</v>
      </c>
      <c r="J64" s="221" t="s">
        <v>743</v>
      </c>
      <c r="K64" s="224" t="s">
        <v>744</v>
      </c>
      <c r="L64" s="228" t="s">
        <v>435</v>
      </c>
      <c r="M64" s="229" t="s">
        <v>435</v>
      </c>
      <c r="N64" s="229" t="s">
        <v>372</v>
      </c>
      <c r="O64" s="229" t="s">
        <v>372</v>
      </c>
      <c r="P64" s="356"/>
      <c r="Q64" s="229" t="s">
        <v>745</v>
      </c>
      <c r="R64" s="69" t="s">
        <v>355</v>
      </c>
      <c r="S64" s="229" t="s">
        <v>345</v>
      </c>
      <c r="T64" s="255" t="s">
        <v>746</v>
      </c>
      <c r="U64" s="229" t="s">
        <v>747</v>
      </c>
      <c r="V64" s="229" t="s">
        <v>747</v>
      </c>
      <c r="W64" s="229" t="s">
        <v>747</v>
      </c>
      <c r="X64" s="229" t="s">
        <v>747</v>
      </c>
      <c r="Y64" s="229"/>
      <c r="Z64" s="70"/>
      <c r="AA64" s="70"/>
      <c r="AB64" s="40"/>
      <c r="AC64" s="303" t="s">
        <v>748</v>
      </c>
      <c r="AD64" s="301" t="s">
        <v>748</v>
      </c>
      <c r="AE64" s="303"/>
      <c r="AF64" s="70"/>
      <c r="AG64" s="70"/>
      <c r="AH64" s="40"/>
      <c r="AI64" s="40"/>
    </row>
    <row r="65" spans="4:10" ht="90" customHeight="1">
      <c r="D65" s="2"/>
      <c r="E65" s="2"/>
      <c r="F65" s="2"/>
      <c r="G65" s="2"/>
      <c r="H65" s="2"/>
      <c r="J65" s="219" t="s">
        <v>749</v>
      </c>
    </row>
    <row r="66" spans="4:10" ht="14.25">
      <c r="E66" s="2"/>
      <c r="I66" s="2"/>
    </row>
    <row r="67" spans="4:10" ht="10.5" customHeight="1">
      <c r="F67" s="2"/>
      <c r="G67" s="2"/>
      <c r="H67" s="2"/>
    </row>
    <row r="71" spans="4:10" ht="14.25"/>
    <row r="72" spans="4:10" ht="14.25"/>
    <row r="73" spans="4:10" ht="14.25"/>
    <row r="74" spans="4:10" ht="14.25"/>
    <row r="75" spans="4:10" ht="14.25"/>
    <row r="76" spans="4:10" ht="14.25"/>
    <row r="77" spans="4:10" ht="14.25"/>
    <row r="78" spans="4:10" ht="14.25"/>
    <row r="79" spans="4:10" ht="14.25"/>
    <row r="80" spans="4:10" ht="14.25"/>
    <row r="1048575" spans="22:22" ht="10.5" customHeight="1">
      <c r="V1048575" s="28"/>
    </row>
  </sheetData>
  <autoFilter ref="A1:AC65" xr:uid="{00000000-0001-0000-0000-000000000000}">
    <sortState xmlns:xlrd2="http://schemas.microsoft.com/office/spreadsheetml/2017/richdata2" ref="A2:AC65">
      <sortCondition ref="H1"/>
    </sortState>
  </autoFilter>
  <sortState xmlns:xlrd2="http://schemas.microsoft.com/office/spreadsheetml/2017/richdata2" ref="A2:I51">
    <sortCondition ref="E2:E51"/>
    <sortCondition ref="B2:B51"/>
  </sortState>
  <mergeCells count="1">
    <mergeCell ref="P2:P64"/>
  </mergeCells>
  <conditionalFormatting sqref="F16:F48">
    <cfRule type="containsText" dxfId="134" priority="196" operator="containsText" text="Andres Perdomo">
      <formula>NOT(ISERROR(SEARCH("Andres Perdomo",F16)))</formula>
    </cfRule>
  </conditionalFormatting>
  <conditionalFormatting sqref="F26 F28:F29">
    <cfRule type="cellIs" dxfId="133" priority="191" operator="equal">
      <formula>"Esteban Mendieta"</formula>
    </cfRule>
  </conditionalFormatting>
  <conditionalFormatting sqref="F51:F53">
    <cfRule type="containsText" dxfId="132" priority="92" operator="containsText" text="Andres Perdomo">
      <formula>NOT(ISERROR(SEARCH("Andres Perdomo",F51)))</formula>
    </cfRule>
    <cfRule type="containsText" dxfId="131" priority="93" operator="containsText" text="Jeshua Junca">
      <formula>NOT(ISERROR(SEARCH("Jeshua Junca",F51)))</formula>
    </cfRule>
    <cfRule type="containsText" dxfId="130" priority="94" operator="containsText" text="Javier Pinzón">
      <formula>NOT(ISERROR(SEARCH("Javier Pinzón",F51)))</formula>
    </cfRule>
    <cfRule type="containsText" dxfId="129" priority="95" operator="containsText" text="Miguelita Calderón">
      <formula>NOT(ISERROR(SEARCH("Miguelita Calderón",F51)))</formula>
    </cfRule>
  </conditionalFormatting>
  <conditionalFormatting sqref="F57:F58">
    <cfRule type="containsText" dxfId="128" priority="88" operator="containsText" text="Andres Perdomo">
      <formula>NOT(ISERROR(SEARCH("Andres Perdomo",F57)))</formula>
    </cfRule>
    <cfRule type="containsText" dxfId="127" priority="89" operator="containsText" text="Jeshua Junca">
      <formula>NOT(ISERROR(SEARCH("Jeshua Junca",F57)))</formula>
    </cfRule>
    <cfRule type="containsText" dxfId="126" priority="90" operator="containsText" text="Javier Pinzón">
      <formula>NOT(ISERROR(SEARCH("Javier Pinzón",F57)))</formula>
    </cfRule>
    <cfRule type="containsText" dxfId="125" priority="91" operator="containsText" text="Miguelita Calderón">
      <formula>NOT(ISERROR(SEARCH("Miguelita Calderón",F57)))</formula>
    </cfRule>
  </conditionalFormatting>
  <conditionalFormatting sqref="G22:G23">
    <cfRule type="containsText" dxfId="124" priority="33" operator="containsText" text="Andres Perdomo">
      <formula>NOT(ISERROR(SEARCH("Andres Perdomo",G22)))</formula>
    </cfRule>
    <cfRule type="containsText" dxfId="123" priority="34" operator="containsText" text="Jeshua Junca">
      <formula>NOT(ISERROR(SEARCH("Jeshua Junca",G22)))</formula>
    </cfRule>
    <cfRule type="containsText" dxfId="122" priority="35" operator="containsText" text="Javier Pinzón">
      <formula>NOT(ISERROR(SEARCH("Javier Pinzón",G22)))</formula>
    </cfRule>
    <cfRule type="containsText" dxfId="121" priority="36" operator="containsText" text="Miguelita Calderón">
      <formula>NOT(ISERROR(SEARCH("Miguelita Calderón",G22)))</formula>
    </cfRule>
  </conditionalFormatting>
  <conditionalFormatting sqref="G31:H31 G30">
    <cfRule type="containsText" dxfId="120" priority="25" operator="containsText" text="Andres Perdomo">
      <formula>NOT(ISERROR(SEARCH("Andres Perdomo",G30)))</formula>
    </cfRule>
    <cfRule type="containsText" dxfId="119" priority="26" operator="containsText" text="Jeshua Junca">
      <formula>NOT(ISERROR(SEARCH("Jeshua Junca",G30)))</formula>
    </cfRule>
    <cfRule type="containsText" dxfId="118" priority="27" operator="containsText" text="Javier Pinzón">
      <formula>NOT(ISERROR(SEARCH("Javier Pinzón",G30)))</formula>
    </cfRule>
    <cfRule type="containsText" dxfId="117" priority="28" operator="containsText" text="Miguelita Calderón">
      <formula>NOT(ISERROR(SEARCH("Miguelita Calderón",G30)))</formula>
    </cfRule>
  </conditionalFormatting>
  <conditionalFormatting sqref="G47:G55 G57:G59">
    <cfRule type="containsText" dxfId="116" priority="45" operator="containsText" text="Andres Perdomo">
      <formula>NOT(ISERROR(SEARCH("Andres Perdomo",G47)))</formula>
    </cfRule>
    <cfRule type="containsText" dxfId="115" priority="46" operator="containsText" text="Jeshua Junca">
      <formula>NOT(ISERROR(SEARCH("Jeshua Junca",G47)))</formula>
    </cfRule>
    <cfRule type="containsText" dxfId="114" priority="47" operator="containsText" text="Javier Pinzón">
      <formula>NOT(ISERROR(SEARCH("Javier Pinzón",G47)))</formula>
    </cfRule>
    <cfRule type="containsText" dxfId="113" priority="48" operator="containsText" text="Miguelita Calderón">
      <formula>NOT(ISERROR(SEARCH("Miguelita Calderón",G47)))</formula>
    </cfRule>
  </conditionalFormatting>
  <conditionalFormatting sqref="F16:F48">
    <cfRule type="containsText" dxfId="112" priority="206" operator="containsText" text="Jeshua Junca">
      <formula>NOT(ISERROR(SEARCH("Jeshua Junca",F16)))</formula>
    </cfRule>
  </conditionalFormatting>
  <conditionalFormatting sqref="F16:F48">
    <cfRule type="containsText" dxfId="111" priority="207" operator="containsText" text="Javier Pinzón">
      <formula>NOT(ISERROR(SEARCH("Javier Pinzón",F16)))</formula>
    </cfRule>
    <cfRule type="containsText" dxfId="110" priority="208" operator="containsText" text="Miguelita Calderón">
      <formula>NOT(ISERROR(SEARCH("Miguelita Calderón",F16)))</formula>
    </cfRule>
  </conditionalFormatting>
  <conditionalFormatting sqref="I8">
    <cfRule type="containsText" dxfId="109" priority="1" operator="containsText" text="Andres Perdomo">
      <formula>NOT(ISERROR(SEARCH("Andres Perdomo",I8)))</formula>
    </cfRule>
    <cfRule type="containsText" dxfId="108" priority="2" operator="containsText" text="Jeshua Junca">
      <formula>NOT(ISERROR(SEARCH("Jeshua Junca",I8)))</formula>
    </cfRule>
    <cfRule type="containsText" dxfId="107" priority="3" operator="containsText" text="Javier Pinzón">
      <formula>NOT(ISERROR(SEARCH("Javier Pinzón",I8)))</formula>
    </cfRule>
    <cfRule type="containsText" dxfId="106" priority="4" operator="containsText" text="Miguelita Calderón">
      <formula>NOT(ISERROR(SEARCH("Miguelita Calderón",I8)))</formula>
    </cfRule>
  </conditionalFormatting>
  <dataValidations count="3">
    <dataValidation type="list" allowBlank="1" showInputMessage="1" showErrorMessage="1" sqref="F27 F30:F48 F51:F53 F57:F58 F16:F25 G47:G55 G57:G59 H31 G22:G23 G30:G31" xr:uid="{00000000-0002-0000-0000-000001000000}">
      <formula1>"Miguelita Calderón, Jeshua Junca, Javier Pinzón, Andres Perdomo"</formula1>
    </dataValidation>
    <dataValidation type="list" allowBlank="1" showInputMessage="1" showErrorMessage="1" sqref="F26 F28:F29" xr:uid="{F0504C52-F4EA-4369-B7EF-575B152FCC7A}">
      <formula1>"Miguelita Calderón, Jeshua Junca, Javier Pinzón, Andres Perdomo, Esteban Mendieta"</formula1>
    </dataValidation>
    <dataValidation showDropDown="1" showInputMessage="1" showErrorMessage="1" sqref="I8" xr:uid="{3F69D88D-18D1-4978-8F08-3EC363030DF0}"/>
  </dataValidations>
  <pageMargins left="0.25" right="0.25" top="0.75" bottom="0.75" header="0" footer="0"/>
  <pageSetup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44602-A0AC-47F1-9E14-0D0E94A98630}">
  <sheetPr>
    <tabColor rgb="FFFFC000"/>
  </sheetPr>
  <dimension ref="A1:O80"/>
  <sheetViews>
    <sheetView showGridLines="0" tabSelected="1" zoomScaleNormal="100" workbookViewId="0">
      <pane xSplit="8" ySplit="1" topLeftCell="N35" activePane="bottomRight" state="frozen"/>
      <selection pane="bottomRight" activeCell="O38" sqref="O38"/>
      <selection pane="bottomLeft"/>
      <selection pane="topRight"/>
    </sheetView>
  </sheetViews>
  <sheetFormatPr defaultColWidth="14.42578125" defaultRowHeight="10.5" customHeight="1"/>
  <cols>
    <col min="1" max="1" width="5.28515625" style="28" customWidth="1"/>
    <col min="2" max="2" width="50" style="28" hidden="1" customWidth="1"/>
    <col min="3" max="3" width="23.7109375" style="28" customWidth="1"/>
    <col min="4" max="4" width="15.28515625" style="28" customWidth="1"/>
    <col min="5" max="5" width="21.7109375" style="28" hidden="1" customWidth="1"/>
    <col min="6" max="6" width="20.140625" style="28" hidden="1" customWidth="1"/>
    <col min="7" max="7" width="7.140625" style="28" hidden="1" customWidth="1"/>
    <col min="8" max="8" width="25.5703125" style="28" customWidth="1"/>
    <col min="9" max="9" width="46" style="2" customWidth="1"/>
    <col min="10" max="10" width="50.28515625" style="2" customWidth="1"/>
    <col min="11" max="11" width="41.28515625" style="2" customWidth="1"/>
    <col min="12" max="12" width="65.85546875" style="2" customWidth="1"/>
    <col min="13" max="13" width="46.42578125" style="2" customWidth="1"/>
    <col min="14" max="14" width="50.140625" style="2" customWidth="1"/>
    <col min="15" max="15" width="37.7109375" style="2" customWidth="1"/>
    <col min="16" max="16384" width="14.42578125" style="2"/>
  </cols>
  <sheetData>
    <row r="1" spans="1:15" ht="55.5" customHeight="1">
      <c r="A1" s="207" t="s">
        <v>192</v>
      </c>
      <c r="B1" s="85" t="s">
        <v>13</v>
      </c>
      <c r="C1" s="85" t="s">
        <v>32</v>
      </c>
      <c r="D1" s="85" t="s">
        <v>31</v>
      </c>
      <c r="E1" s="85" t="s">
        <v>193</v>
      </c>
      <c r="F1" s="87" t="s">
        <v>194</v>
      </c>
      <c r="G1" s="85" t="s">
        <v>306</v>
      </c>
      <c r="H1" s="85" t="s">
        <v>750</v>
      </c>
      <c r="I1" s="79" t="s">
        <v>751</v>
      </c>
      <c r="J1" s="79" t="s">
        <v>752</v>
      </c>
      <c r="K1" s="79" t="s">
        <v>311</v>
      </c>
      <c r="L1" s="79" t="s">
        <v>753</v>
      </c>
      <c r="M1" s="79" t="s">
        <v>754</v>
      </c>
      <c r="N1" s="79" t="s">
        <v>755</v>
      </c>
      <c r="O1" s="79" t="s">
        <v>756</v>
      </c>
    </row>
    <row r="2" spans="1:15" ht="78.75" customHeight="1">
      <c r="A2" s="68">
        <v>27</v>
      </c>
      <c r="B2" s="52" t="s">
        <v>78</v>
      </c>
      <c r="C2" s="105" t="s">
        <v>102</v>
      </c>
      <c r="D2" s="53">
        <v>1424</v>
      </c>
      <c r="E2" s="203" t="s">
        <v>239</v>
      </c>
      <c r="F2" s="19" t="s">
        <v>233</v>
      </c>
      <c r="G2" s="9" t="s">
        <v>242</v>
      </c>
      <c r="H2" s="9" t="s">
        <v>242</v>
      </c>
      <c r="I2" s="200" t="s">
        <v>757</v>
      </c>
      <c r="J2" s="200" t="s">
        <v>758</v>
      </c>
      <c r="K2" s="200" t="s">
        <v>759</v>
      </c>
      <c r="L2" s="200" t="s">
        <v>760</v>
      </c>
      <c r="M2" s="200" t="s">
        <v>760</v>
      </c>
      <c r="N2" s="200" t="s">
        <v>760</v>
      </c>
      <c r="O2" s="200" t="s">
        <v>760</v>
      </c>
    </row>
    <row r="3" spans="1:15" ht="52.5" customHeight="1">
      <c r="A3" s="29">
        <v>25</v>
      </c>
      <c r="B3" s="8" t="s">
        <v>81</v>
      </c>
      <c r="C3" s="106" t="s">
        <v>75</v>
      </c>
      <c r="D3" s="31">
        <v>1413</v>
      </c>
      <c r="E3" s="20" t="s">
        <v>239</v>
      </c>
      <c r="F3" s="19" t="s">
        <v>233</v>
      </c>
      <c r="G3" s="9" t="s">
        <v>242</v>
      </c>
      <c r="H3" s="9" t="s">
        <v>242</v>
      </c>
      <c r="I3" s="200" t="s">
        <v>761</v>
      </c>
      <c r="J3" s="200" t="s">
        <v>762</v>
      </c>
      <c r="K3" s="200" t="s">
        <v>763</v>
      </c>
      <c r="L3" s="200" t="s">
        <v>760</v>
      </c>
      <c r="M3" s="200" t="s">
        <v>760</v>
      </c>
      <c r="N3" s="200" t="s">
        <v>760</v>
      </c>
      <c r="O3" s="200" t="s">
        <v>760</v>
      </c>
    </row>
    <row r="4" spans="1:15" ht="51.75" customHeight="1">
      <c r="A4" s="29">
        <v>23</v>
      </c>
      <c r="B4" s="8" t="s">
        <v>84</v>
      </c>
      <c r="C4" s="106" t="s">
        <v>168</v>
      </c>
      <c r="D4" s="31">
        <v>1241</v>
      </c>
      <c r="E4" s="19" t="s">
        <v>233</v>
      </c>
      <c r="F4" s="19" t="s">
        <v>233</v>
      </c>
      <c r="G4" s="9" t="s">
        <v>242</v>
      </c>
      <c r="H4" s="9" t="s">
        <v>242</v>
      </c>
      <c r="I4" s="200" t="s">
        <v>757</v>
      </c>
      <c r="J4" s="200" t="s">
        <v>758</v>
      </c>
      <c r="K4" s="200" t="s">
        <v>759</v>
      </c>
      <c r="L4" s="200" t="s">
        <v>760</v>
      </c>
      <c r="M4" s="200" t="s">
        <v>760</v>
      </c>
      <c r="N4" s="200" t="s">
        <v>760</v>
      </c>
      <c r="O4" s="200" t="s">
        <v>760</v>
      </c>
    </row>
    <row r="5" spans="1:15" ht="42.6" customHeight="1">
      <c r="A5" s="29">
        <v>7</v>
      </c>
      <c r="B5" s="8" t="s">
        <v>87</v>
      </c>
      <c r="C5" s="106" t="s">
        <v>160</v>
      </c>
      <c r="D5" s="31">
        <v>1421</v>
      </c>
      <c r="E5" s="14" t="s">
        <v>223</v>
      </c>
      <c r="F5" s="19" t="s">
        <v>233</v>
      </c>
      <c r="G5" s="9" t="s">
        <v>242</v>
      </c>
      <c r="H5" s="313" t="s">
        <v>242</v>
      </c>
      <c r="I5" s="147" t="s">
        <v>764</v>
      </c>
      <c r="J5" s="147" t="s">
        <v>764</v>
      </c>
      <c r="K5" s="200" t="s">
        <v>761</v>
      </c>
      <c r="L5" s="200" t="s">
        <v>760</v>
      </c>
      <c r="M5" s="200" t="s">
        <v>760</v>
      </c>
      <c r="N5" s="200" t="s">
        <v>760</v>
      </c>
      <c r="O5" s="200" t="s">
        <v>760</v>
      </c>
    </row>
    <row r="6" spans="1:15" ht="61.5" customHeight="1">
      <c r="A6" s="29">
        <v>11</v>
      </c>
      <c r="B6" s="8" t="s">
        <v>89</v>
      </c>
      <c r="C6" s="106" t="s">
        <v>170</v>
      </c>
      <c r="D6" s="31">
        <v>1422</v>
      </c>
      <c r="E6" s="15" t="s">
        <v>226</v>
      </c>
      <c r="F6" s="19" t="s">
        <v>233</v>
      </c>
      <c r="G6" s="9" t="s">
        <v>242</v>
      </c>
      <c r="H6" s="313" t="s">
        <v>242</v>
      </c>
      <c r="I6" s="147" t="s">
        <v>764</v>
      </c>
      <c r="J6" s="147" t="s">
        <v>764</v>
      </c>
      <c r="K6" s="200" t="s">
        <v>761</v>
      </c>
      <c r="L6" s="200" t="s">
        <v>760</v>
      </c>
      <c r="M6" s="200" t="s">
        <v>760</v>
      </c>
      <c r="N6" s="200" t="s">
        <v>760</v>
      </c>
      <c r="O6" s="200" t="s">
        <v>760</v>
      </c>
    </row>
    <row r="7" spans="1:15" ht="36.75" customHeight="1">
      <c r="A7" s="29">
        <v>17</v>
      </c>
      <c r="B7" s="8" t="s">
        <v>95</v>
      </c>
      <c r="C7" s="106" t="s">
        <v>186</v>
      </c>
      <c r="D7" s="31">
        <v>1286</v>
      </c>
      <c r="E7" s="17" t="s">
        <v>229</v>
      </c>
      <c r="F7" s="19" t="s">
        <v>233</v>
      </c>
      <c r="G7" s="9" t="s">
        <v>242</v>
      </c>
      <c r="H7" s="313" t="s">
        <v>242</v>
      </c>
      <c r="I7" s="200" t="s">
        <v>765</v>
      </c>
      <c r="J7" s="200" t="s">
        <v>762</v>
      </c>
      <c r="K7" s="200" t="s">
        <v>763</v>
      </c>
      <c r="L7" s="200" t="s">
        <v>760</v>
      </c>
      <c r="M7" s="200" t="s">
        <v>760</v>
      </c>
      <c r="N7" s="200" t="s">
        <v>760</v>
      </c>
      <c r="O7" s="200" t="s">
        <v>760</v>
      </c>
    </row>
    <row r="8" spans="1:15" ht="55.5" customHeight="1">
      <c r="A8" s="29">
        <v>12</v>
      </c>
      <c r="B8" s="8" t="s">
        <v>101</v>
      </c>
      <c r="C8" s="106" t="s">
        <v>123</v>
      </c>
      <c r="D8" s="31">
        <v>1281</v>
      </c>
      <c r="E8" s="15" t="s">
        <v>226</v>
      </c>
      <c r="F8" s="19" t="s">
        <v>233</v>
      </c>
      <c r="G8" s="9" t="s">
        <v>242</v>
      </c>
      <c r="H8" s="9" t="s">
        <v>242</v>
      </c>
      <c r="I8" s="147" t="s">
        <v>764</v>
      </c>
      <c r="J8" s="147" t="s">
        <v>764</v>
      </c>
      <c r="K8" s="200" t="s">
        <v>766</v>
      </c>
      <c r="L8" s="200" t="s">
        <v>760</v>
      </c>
      <c r="M8" s="200" t="s">
        <v>760</v>
      </c>
      <c r="N8" s="326" t="s">
        <v>760</v>
      </c>
      <c r="O8" s="326" t="s">
        <v>760</v>
      </c>
    </row>
    <row r="9" spans="1:15" ht="36" customHeight="1">
      <c r="A9" s="29">
        <v>28</v>
      </c>
      <c r="B9" s="8" t="s">
        <v>103</v>
      </c>
      <c r="C9" s="106" t="s">
        <v>85</v>
      </c>
      <c r="D9" s="31">
        <v>1223</v>
      </c>
      <c r="E9" s="20" t="s">
        <v>239</v>
      </c>
      <c r="F9" s="19" t="s">
        <v>233</v>
      </c>
      <c r="G9" s="9" t="s">
        <v>242</v>
      </c>
      <c r="H9" s="314" t="s">
        <v>229</v>
      </c>
      <c r="I9" s="200" t="s">
        <v>767</v>
      </c>
      <c r="J9" s="200" t="s">
        <v>768</v>
      </c>
      <c r="K9" s="200" t="s">
        <v>769</v>
      </c>
      <c r="L9" s="200" t="s">
        <v>770</v>
      </c>
      <c r="M9" s="227" t="s">
        <v>771</v>
      </c>
      <c r="N9" s="200" t="s">
        <v>772</v>
      </c>
      <c r="O9" s="200" t="s">
        <v>773</v>
      </c>
    </row>
    <row r="10" spans="1:15" ht="53.45" customHeight="1">
      <c r="A10" s="29">
        <v>18</v>
      </c>
      <c r="B10" s="8" t="s">
        <v>105</v>
      </c>
      <c r="C10" s="106" t="s">
        <v>96</v>
      </c>
      <c r="D10" s="31">
        <v>1427</v>
      </c>
      <c r="E10" s="17" t="s">
        <v>229</v>
      </c>
      <c r="F10" s="19" t="s">
        <v>233</v>
      </c>
      <c r="G10" s="9" t="s">
        <v>242</v>
      </c>
      <c r="H10" s="315" t="s">
        <v>229</v>
      </c>
      <c r="I10" s="200" t="s">
        <v>767</v>
      </c>
      <c r="J10" s="200" t="s">
        <v>774</v>
      </c>
      <c r="K10" s="200" t="s">
        <v>769</v>
      </c>
      <c r="L10" s="200" t="s">
        <v>760</v>
      </c>
      <c r="M10" s="227" t="s">
        <v>760</v>
      </c>
      <c r="N10" s="326" t="s">
        <v>760</v>
      </c>
      <c r="O10" s="326" t="s">
        <v>760</v>
      </c>
    </row>
    <row r="11" spans="1:15" ht="36" customHeight="1">
      <c r="A11" s="29">
        <v>5</v>
      </c>
      <c r="B11" s="8" t="s">
        <v>231</v>
      </c>
      <c r="C11" s="106" t="s">
        <v>106</v>
      </c>
      <c r="D11" s="31">
        <v>1294</v>
      </c>
      <c r="E11" s="17" t="s">
        <v>229</v>
      </c>
      <c r="F11" s="19" t="s">
        <v>233</v>
      </c>
      <c r="G11" s="9" t="s">
        <v>242</v>
      </c>
      <c r="H11" s="314" t="s">
        <v>229</v>
      </c>
      <c r="I11" s="200" t="s">
        <v>767</v>
      </c>
      <c r="J11" s="200" t="s">
        <v>774</v>
      </c>
      <c r="K11" s="200" t="s">
        <v>769</v>
      </c>
      <c r="L11" s="200" t="s">
        <v>760</v>
      </c>
      <c r="M11" s="227" t="s">
        <v>760</v>
      </c>
      <c r="N11" s="326" t="s">
        <v>760</v>
      </c>
      <c r="O11" s="326" t="s">
        <v>760</v>
      </c>
    </row>
    <row r="12" spans="1:15" ht="45" customHeight="1">
      <c r="A12" s="29">
        <v>7</v>
      </c>
      <c r="B12" s="8" t="s">
        <v>236</v>
      </c>
      <c r="C12" s="106" t="s">
        <v>141</v>
      </c>
      <c r="D12" s="31">
        <v>1234</v>
      </c>
      <c r="E12" s="19" t="s">
        <v>233</v>
      </c>
      <c r="F12" s="19" t="s">
        <v>233</v>
      </c>
      <c r="G12" s="9" t="s">
        <v>242</v>
      </c>
      <c r="H12" s="315" t="s">
        <v>229</v>
      </c>
      <c r="I12" s="200" t="s">
        <v>767</v>
      </c>
      <c r="J12" s="200" t="s">
        <v>774</v>
      </c>
      <c r="K12" s="200" t="s">
        <v>769</v>
      </c>
      <c r="L12" s="200" t="s">
        <v>770</v>
      </c>
      <c r="M12" s="227" t="s">
        <v>775</v>
      </c>
      <c r="N12" s="200" t="s">
        <v>776</v>
      </c>
      <c r="O12" s="200" t="s">
        <v>777</v>
      </c>
    </row>
    <row r="13" spans="1:15" ht="31.5" customHeight="1">
      <c r="A13" s="29">
        <v>20</v>
      </c>
      <c r="B13" s="8" t="s">
        <v>71</v>
      </c>
      <c r="C13" s="106" t="s">
        <v>165</v>
      </c>
      <c r="D13" s="31">
        <v>1248</v>
      </c>
      <c r="E13" s="18" t="s">
        <v>27</v>
      </c>
      <c r="F13" s="18" t="s">
        <v>27</v>
      </c>
      <c r="G13" s="9" t="s">
        <v>242</v>
      </c>
      <c r="H13" s="315" t="s">
        <v>229</v>
      </c>
      <c r="I13" s="200" t="s">
        <v>767</v>
      </c>
      <c r="J13" s="200" t="s">
        <v>778</v>
      </c>
      <c r="K13" s="200" t="s">
        <v>769</v>
      </c>
      <c r="L13" s="200" t="s">
        <v>770</v>
      </c>
      <c r="M13" s="227" t="s">
        <v>770</v>
      </c>
      <c r="N13" s="200" t="s">
        <v>779</v>
      </c>
      <c r="O13" s="200" t="s">
        <v>780</v>
      </c>
    </row>
    <row r="14" spans="1:15" ht="67.5" customHeight="1">
      <c r="A14" s="29">
        <v>21</v>
      </c>
      <c r="B14" s="8" t="s">
        <v>73</v>
      </c>
      <c r="C14" s="106" t="s">
        <v>187</v>
      </c>
      <c r="D14" s="31">
        <v>1417</v>
      </c>
      <c r="E14" s="18" t="s">
        <v>27</v>
      </c>
      <c r="F14" s="18" t="s">
        <v>27</v>
      </c>
      <c r="G14" s="9" t="s">
        <v>242</v>
      </c>
      <c r="H14" s="315" t="s">
        <v>229</v>
      </c>
      <c r="I14" s="321" t="s">
        <v>781</v>
      </c>
      <c r="J14" s="321" t="s">
        <v>782</v>
      </c>
      <c r="K14" s="200" t="s">
        <v>769</v>
      </c>
      <c r="L14" s="147" t="s">
        <v>783</v>
      </c>
      <c r="M14" s="325" t="s">
        <v>784</v>
      </c>
      <c r="N14" s="200" t="s">
        <v>784</v>
      </c>
      <c r="O14" s="200" t="s">
        <v>785</v>
      </c>
    </row>
    <row r="15" spans="1:15" ht="53.25" customHeight="1">
      <c r="A15" s="29">
        <v>22</v>
      </c>
      <c r="B15" s="8" t="s">
        <v>75</v>
      </c>
      <c r="C15" s="106" t="s">
        <v>119</v>
      </c>
      <c r="D15" s="31">
        <v>1243</v>
      </c>
      <c r="E15" s="18" t="s">
        <v>27</v>
      </c>
      <c r="F15" s="18" t="s">
        <v>27</v>
      </c>
      <c r="G15" s="9" t="s">
        <v>242</v>
      </c>
      <c r="H15" s="314" t="s">
        <v>229</v>
      </c>
      <c r="I15" s="200" t="s">
        <v>767</v>
      </c>
      <c r="J15" s="200" t="s">
        <v>774</v>
      </c>
      <c r="K15" s="200" t="s">
        <v>769</v>
      </c>
      <c r="L15" s="200" t="s">
        <v>770</v>
      </c>
      <c r="M15" s="325" t="s">
        <v>786</v>
      </c>
      <c r="N15" s="200" t="s">
        <v>787</v>
      </c>
      <c r="O15" s="200" t="s">
        <v>773</v>
      </c>
    </row>
    <row r="16" spans="1:15" ht="66" customHeight="1">
      <c r="A16" s="29">
        <v>42</v>
      </c>
      <c r="B16" s="8" t="s">
        <v>179</v>
      </c>
      <c r="C16" s="106" t="s">
        <v>82</v>
      </c>
      <c r="D16" s="31">
        <v>1237</v>
      </c>
      <c r="E16" s="25" t="s">
        <v>26</v>
      </c>
      <c r="F16" s="99" t="s">
        <v>26</v>
      </c>
      <c r="G16" s="9" t="s">
        <v>242</v>
      </c>
      <c r="H16" s="250" t="s">
        <v>386</v>
      </c>
      <c r="I16" s="147" t="s">
        <v>764</v>
      </c>
      <c r="J16" s="147" t="s">
        <v>764</v>
      </c>
      <c r="K16" s="147" t="s">
        <v>788</v>
      </c>
      <c r="L16" s="147" t="s">
        <v>789</v>
      </c>
      <c r="M16" s="223" t="s">
        <v>790</v>
      </c>
      <c r="N16" s="200" t="s">
        <v>790</v>
      </c>
      <c r="O16" s="200"/>
    </row>
    <row r="17" spans="1:15" ht="44.25" customHeight="1">
      <c r="A17" s="29">
        <v>49</v>
      </c>
      <c r="B17" s="8" t="s">
        <v>50</v>
      </c>
      <c r="C17" s="106" t="s">
        <v>180</v>
      </c>
      <c r="D17" s="31">
        <v>1326</v>
      </c>
      <c r="E17" s="27" t="s">
        <v>221</v>
      </c>
      <c r="F17" s="18" t="s">
        <v>27</v>
      </c>
      <c r="G17" s="250" t="s">
        <v>386</v>
      </c>
      <c r="H17" s="250" t="s">
        <v>386</v>
      </c>
      <c r="I17" s="147" t="s">
        <v>764</v>
      </c>
      <c r="J17" s="147" t="s">
        <v>764</v>
      </c>
      <c r="K17" s="147" t="s">
        <v>788</v>
      </c>
      <c r="L17" s="147" t="s">
        <v>791</v>
      </c>
      <c r="M17" s="223" t="s">
        <v>791</v>
      </c>
      <c r="N17" s="200" t="s">
        <v>791</v>
      </c>
      <c r="O17" s="200"/>
    </row>
    <row r="18" spans="1:15" ht="81" customHeight="1">
      <c r="A18" s="29">
        <v>6</v>
      </c>
      <c r="B18" s="8" t="s">
        <v>54</v>
      </c>
      <c r="C18" s="106" t="s">
        <v>60</v>
      </c>
      <c r="D18" s="31">
        <v>1218</v>
      </c>
      <c r="E18" s="13" t="s">
        <v>207</v>
      </c>
      <c r="F18" s="18" t="s">
        <v>27</v>
      </c>
      <c r="G18" s="250" t="s">
        <v>386</v>
      </c>
      <c r="H18" s="316" t="s">
        <v>386</v>
      </c>
      <c r="I18" s="200" t="s">
        <v>761</v>
      </c>
      <c r="J18" s="200" t="s">
        <v>792</v>
      </c>
      <c r="K18" s="200" t="s">
        <v>792</v>
      </c>
      <c r="L18" s="200" t="s">
        <v>793</v>
      </c>
      <c r="M18" s="227" t="s">
        <v>794</v>
      </c>
      <c r="N18" s="200" t="s">
        <v>794</v>
      </c>
      <c r="O18" s="200"/>
    </row>
    <row r="19" spans="1:15" ht="85.5" customHeight="1">
      <c r="A19" s="29">
        <v>13</v>
      </c>
      <c r="B19" s="8" t="s">
        <v>59</v>
      </c>
      <c r="C19" s="106" t="s">
        <v>162</v>
      </c>
      <c r="D19" s="31">
        <v>1239</v>
      </c>
      <c r="E19" s="16" t="s">
        <v>219</v>
      </c>
      <c r="F19" s="18" t="s">
        <v>27</v>
      </c>
      <c r="G19" s="250" t="s">
        <v>386</v>
      </c>
      <c r="H19" s="250" t="s">
        <v>386</v>
      </c>
      <c r="I19" s="200" t="s">
        <v>795</v>
      </c>
      <c r="J19" s="200" t="s">
        <v>792</v>
      </c>
      <c r="K19" s="200" t="s">
        <v>792</v>
      </c>
      <c r="L19" s="147" t="s">
        <v>791</v>
      </c>
      <c r="M19" s="147" t="s">
        <v>791</v>
      </c>
      <c r="N19" s="327" t="s">
        <v>791</v>
      </c>
      <c r="O19" s="327"/>
    </row>
    <row r="20" spans="1:15" ht="66.75" customHeight="1">
      <c r="A20" s="29">
        <v>19</v>
      </c>
      <c r="B20" s="8" t="s">
        <v>220</v>
      </c>
      <c r="C20" s="106" t="s">
        <v>129</v>
      </c>
      <c r="D20" s="31">
        <v>1425</v>
      </c>
      <c r="E20" s="18" t="s">
        <v>27</v>
      </c>
      <c r="F20" s="18" t="s">
        <v>27</v>
      </c>
      <c r="G20" s="250" t="s">
        <v>386</v>
      </c>
      <c r="H20" s="250" t="s">
        <v>386</v>
      </c>
      <c r="I20" s="147" t="s">
        <v>764</v>
      </c>
      <c r="J20" s="147" t="s">
        <v>764</v>
      </c>
      <c r="K20" s="147" t="s">
        <v>788</v>
      </c>
      <c r="L20" s="147" t="s">
        <v>791</v>
      </c>
      <c r="M20" s="147" t="s">
        <v>791</v>
      </c>
      <c r="N20" s="147" t="s">
        <v>791</v>
      </c>
      <c r="O20" s="147"/>
    </row>
    <row r="21" spans="1:15" ht="81.75" customHeight="1">
      <c r="A21" s="29">
        <v>15</v>
      </c>
      <c r="B21" s="8" t="s">
        <v>69</v>
      </c>
      <c r="C21" s="8" t="s">
        <v>132</v>
      </c>
      <c r="D21" s="31">
        <v>1428</v>
      </c>
      <c r="E21" s="16" t="s">
        <v>219</v>
      </c>
      <c r="F21" s="18" t="s">
        <v>27</v>
      </c>
      <c r="G21" s="250" t="s">
        <v>386</v>
      </c>
      <c r="H21" s="250" t="s">
        <v>386</v>
      </c>
      <c r="I21" s="147" t="s">
        <v>764</v>
      </c>
      <c r="J21" s="147" t="s">
        <v>764</v>
      </c>
      <c r="K21" s="147" t="s">
        <v>788</v>
      </c>
      <c r="L21" s="147" t="s">
        <v>791</v>
      </c>
      <c r="M21" s="147" t="s">
        <v>791</v>
      </c>
      <c r="N21" s="147" t="s">
        <v>791</v>
      </c>
      <c r="O21" s="147"/>
    </row>
    <row r="22" spans="1:15" ht="78.75" customHeight="1">
      <c r="A22" s="29">
        <v>35</v>
      </c>
      <c r="B22" s="8" t="s">
        <v>161</v>
      </c>
      <c r="C22" s="106" t="s">
        <v>152</v>
      </c>
      <c r="D22" s="31">
        <v>1295</v>
      </c>
      <c r="E22" s="23" t="s">
        <v>257</v>
      </c>
      <c r="F22" s="99" t="s">
        <v>26</v>
      </c>
      <c r="G22" s="250" t="s">
        <v>386</v>
      </c>
      <c r="H22" s="250" t="s">
        <v>386</v>
      </c>
      <c r="I22" s="200" t="s">
        <v>761</v>
      </c>
      <c r="J22" s="200" t="s">
        <v>792</v>
      </c>
      <c r="K22" s="200" t="s">
        <v>792</v>
      </c>
      <c r="L22" s="200" t="s">
        <v>793</v>
      </c>
      <c r="M22" s="200" t="s">
        <v>796</v>
      </c>
      <c r="N22" s="200" t="s">
        <v>796</v>
      </c>
      <c r="O22" s="200"/>
    </row>
    <row r="23" spans="1:15" ht="48.75" customHeight="1">
      <c r="A23" s="29">
        <v>36</v>
      </c>
      <c r="B23" s="8" t="s">
        <v>145</v>
      </c>
      <c r="C23" s="106" t="s">
        <v>55</v>
      </c>
      <c r="D23" s="31">
        <v>1233</v>
      </c>
      <c r="E23" s="23" t="s">
        <v>257</v>
      </c>
      <c r="F23" s="99" t="s">
        <v>26</v>
      </c>
      <c r="G23" s="250" t="s">
        <v>386</v>
      </c>
      <c r="H23" s="250" t="s">
        <v>386</v>
      </c>
      <c r="I23" s="200" t="s">
        <v>761</v>
      </c>
      <c r="J23" s="200" t="s">
        <v>792</v>
      </c>
      <c r="K23" s="200" t="s">
        <v>792</v>
      </c>
      <c r="L23" s="200" t="s">
        <v>797</v>
      </c>
      <c r="M23" s="200" t="s">
        <v>798</v>
      </c>
      <c r="N23" s="200" t="s">
        <v>798</v>
      </c>
      <c r="O23" s="200"/>
    </row>
    <row r="24" spans="1:15" ht="59.25" customHeight="1">
      <c r="A24" s="29">
        <v>32</v>
      </c>
      <c r="B24" s="8" t="s">
        <v>151</v>
      </c>
      <c r="C24" s="106" t="s">
        <v>92</v>
      </c>
      <c r="D24" s="31">
        <v>1426</v>
      </c>
      <c r="E24" s="22" t="s">
        <v>253</v>
      </c>
      <c r="F24" s="99" t="s">
        <v>26</v>
      </c>
      <c r="G24" s="25" t="s">
        <v>26</v>
      </c>
      <c r="H24" s="250" t="s">
        <v>386</v>
      </c>
      <c r="I24" s="200" t="s">
        <v>765</v>
      </c>
      <c r="J24" s="200" t="s">
        <v>792</v>
      </c>
      <c r="K24" s="200" t="s">
        <v>792</v>
      </c>
      <c r="L24" s="200" t="s">
        <v>799</v>
      </c>
      <c r="M24" s="200" t="s">
        <v>800</v>
      </c>
      <c r="N24" s="200" t="s">
        <v>800</v>
      </c>
      <c r="O24" s="200"/>
    </row>
    <row r="25" spans="1:15" ht="51" customHeight="1">
      <c r="A25" s="29">
        <v>44</v>
      </c>
      <c r="B25" s="8" t="s">
        <v>156</v>
      </c>
      <c r="C25" s="106" t="s">
        <v>180</v>
      </c>
      <c r="D25" s="31">
        <v>1297</v>
      </c>
      <c r="E25" s="26" t="s">
        <v>269</v>
      </c>
      <c r="F25" s="99" t="s">
        <v>26</v>
      </c>
      <c r="G25" s="25" t="s">
        <v>26</v>
      </c>
      <c r="H25" s="250" t="s">
        <v>386</v>
      </c>
      <c r="I25" s="200" t="s">
        <v>801</v>
      </c>
      <c r="J25" s="200" t="s">
        <v>778</v>
      </c>
      <c r="K25" s="200" t="s">
        <v>778</v>
      </c>
      <c r="L25" s="200" t="s">
        <v>778</v>
      </c>
      <c r="M25" s="200" t="s">
        <v>778</v>
      </c>
      <c r="N25" s="200" t="s">
        <v>778</v>
      </c>
      <c r="O25" s="200" t="s">
        <v>778</v>
      </c>
    </row>
    <row r="26" spans="1:15" ht="85.5" customHeight="1">
      <c r="A26" s="29">
        <v>2</v>
      </c>
      <c r="B26" s="8" t="s">
        <v>159</v>
      </c>
      <c r="C26" s="106" t="s">
        <v>108</v>
      </c>
      <c r="D26" s="31">
        <v>1250</v>
      </c>
      <c r="E26" s="9" t="s">
        <v>242</v>
      </c>
      <c r="F26" s="99" t="s">
        <v>26</v>
      </c>
      <c r="G26" s="25" t="s">
        <v>26</v>
      </c>
      <c r="H26" s="250" t="s">
        <v>386</v>
      </c>
      <c r="I26" s="200" t="s">
        <v>761</v>
      </c>
      <c r="J26" s="200" t="s">
        <v>792</v>
      </c>
      <c r="K26" s="200" t="s">
        <v>792</v>
      </c>
      <c r="L26" s="200" t="s">
        <v>797</v>
      </c>
      <c r="M26" s="200" t="s">
        <v>802</v>
      </c>
      <c r="N26" s="200" t="s">
        <v>802</v>
      </c>
      <c r="O26" s="200"/>
    </row>
    <row r="27" spans="1:15" ht="50.25" customHeight="1">
      <c r="A27" s="29">
        <v>1</v>
      </c>
      <c r="B27" s="8" t="s">
        <v>167</v>
      </c>
      <c r="C27" s="106" t="s">
        <v>51</v>
      </c>
      <c r="D27" s="31">
        <v>1232</v>
      </c>
      <c r="E27" s="9" t="s">
        <v>242</v>
      </c>
      <c r="F27" s="99" t="s">
        <v>26</v>
      </c>
      <c r="G27" s="25" t="s">
        <v>26</v>
      </c>
      <c r="H27" s="250" t="s">
        <v>386</v>
      </c>
      <c r="I27" s="200" t="s">
        <v>761</v>
      </c>
      <c r="J27" s="200" t="s">
        <v>792</v>
      </c>
      <c r="K27" s="200" t="s">
        <v>792</v>
      </c>
      <c r="L27" s="200" t="s">
        <v>797</v>
      </c>
      <c r="M27" s="200" t="s">
        <v>803</v>
      </c>
      <c r="N27" s="200" t="s">
        <v>803</v>
      </c>
      <c r="O27" s="200"/>
    </row>
    <row r="28" spans="1:15" ht="84" customHeight="1">
      <c r="A28" s="29">
        <v>38</v>
      </c>
      <c r="B28" s="8" t="s">
        <v>128</v>
      </c>
      <c r="C28" s="106" t="s">
        <v>104</v>
      </c>
      <c r="D28" s="31">
        <v>1293</v>
      </c>
      <c r="E28" s="24" t="s">
        <v>25</v>
      </c>
      <c r="F28" s="100" t="s">
        <v>25</v>
      </c>
      <c r="G28" s="27" t="s">
        <v>221</v>
      </c>
      <c r="H28" s="250" t="s">
        <v>386</v>
      </c>
      <c r="I28" s="147" t="s">
        <v>764</v>
      </c>
      <c r="J28" s="147" t="s">
        <v>764</v>
      </c>
      <c r="K28" s="147" t="s">
        <v>788</v>
      </c>
      <c r="L28" s="147" t="s">
        <v>791</v>
      </c>
      <c r="M28" s="147" t="s">
        <v>791</v>
      </c>
      <c r="N28" s="147" t="s">
        <v>791</v>
      </c>
      <c r="O28" s="147"/>
    </row>
    <row r="29" spans="1:15" ht="84" customHeight="1">
      <c r="A29" s="29">
        <v>48</v>
      </c>
      <c r="B29" s="8" t="s">
        <v>131</v>
      </c>
      <c r="C29" s="106" t="s">
        <v>72</v>
      </c>
      <c r="D29" s="31">
        <v>1228</v>
      </c>
      <c r="E29" s="215" t="s">
        <v>272</v>
      </c>
      <c r="F29" s="100" t="s">
        <v>25</v>
      </c>
      <c r="G29" s="27" t="s">
        <v>221</v>
      </c>
      <c r="H29" s="249" t="s">
        <v>498</v>
      </c>
      <c r="I29" s="200" t="s">
        <v>804</v>
      </c>
      <c r="J29" s="200" t="s">
        <v>805</v>
      </c>
      <c r="K29" s="200" t="s">
        <v>806</v>
      </c>
      <c r="L29" s="200" t="s">
        <v>807</v>
      </c>
      <c r="M29" s="200" t="s">
        <v>808</v>
      </c>
      <c r="N29" s="330" t="s">
        <v>809</v>
      </c>
      <c r="O29" s="332" t="s">
        <v>791</v>
      </c>
    </row>
    <row r="30" spans="1:15" ht="90.75" customHeight="1">
      <c r="A30" s="29">
        <v>9</v>
      </c>
      <c r="B30" s="8" t="s">
        <v>97</v>
      </c>
      <c r="C30" s="106" t="s">
        <v>185</v>
      </c>
      <c r="D30" s="31">
        <v>1412</v>
      </c>
      <c r="E30" s="14" t="s">
        <v>223</v>
      </c>
      <c r="F30" s="19" t="s">
        <v>233</v>
      </c>
      <c r="G30" s="9" t="s">
        <v>242</v>
      </c>
      <c r="H30" s="249" t="s">
        <v>498</v>
      </c>
      <c r="I30" s="200" t="s">
        <v>810</v>
      </c>
      <c r="J30" s="200" t="s">
        <v>810</v>
      </c>
      <c r="K30" s="200" t="s">
        <v>811</v>
      </c>
      <c r="L30" s="200" t="s">
        <v>812</v>
      </c>
      <c r="M30" s="200" t="s">
        <v>812</v>
      </c>
      <c r="N30" s="227" t="s">
        <v>812</v>
      </c>
      <c r="O30" s="331" t="s">
        <v>813</v>
      </c>
    </row>
    <row r="31" spans="1:15" ht="88.5" customHeight="1">
      <c r="A31" s="29">
        <v>5</v>
      </c>
      <c r="B31" s="8" t="s">
        <v>47</v>
      </c>
      <c r="C31" s="106" t="s">
        <v>98</v>
      </c>
      <c r="D31" s="11">
        <v>1415</v>
      </c>
      <c r="E31" s="13" t="s">
        <v>207</v>
      </c>
      <c r="F31" s="18" t="s">
        <v>27</v>
      </c>
      <c r="G31" s="249" t="s">
        <v>498</v>
      </c>
      <c r="H31" s="249" t="s">
        <v>498</v>
      </c>
      <c r="I31" s="200" t="s">
        <v>814</v>
      </c>
      <c r="J31" s="147" t="s">
        <v>791</v>
      </c>
      <c r="K31" s="147" t="s">
        <v>791</v>
      </c>
      <c r="L31" s="147" t="s">
        <v>791</v>
      </c>
      <c r="M31" s="147" t="s">
        <v>791</v>
      </c>
      <c r="N31" s="147" t="s">
        <v>791</v>
      </c>
      <c r="O31" s="282" t="s">
        <v>791</v>
      </c>
    </row>
    <row r="32" spans="1:15" ht="53.25" customHeight="1">
      <c r="A32" s="29">
        <v>3</v>
      </c>
      <c r="B32" s="8" t="s">
        <v>15</v>
      </c>
      <c r="C32" s="106" t="s">
        <v>48</v>
      </c>
      <c r="D32" s="31">
        <v>1411</v>
      </c>
      <c r="E32" s="13" t="s">
        <v>207</v>
      </c>
      <c r="F32" s="18" t="s">
        <v>27</v>
      </c>
      <c r="G32" s="249" t="s">
        <v>498</v>
      </c>
      <c r="H32" s="249" t="s">
        <v>498</v>
      </c>
      <c r="I32" s="200" t="s">
        <v>761</v>
      </c>
      <c r="J32" s="200" t="s">
        <v>815</v>
      </c>
      <c r="K32" s="200" t="s">
        <v>816</v>
      </c>
      <c r="L32" s="200" t="s">
        <v>817</v>
      </c>
      <c r="M32" s="200" t="s">
        <v>818</v>
      </c>
      <c r="N32" s="227" t="s">
        <v>819</v>
      </c>
      <c r="O32" s="200" t="s">
        <v>820</v>
      </c>
    </row>
    <row r="33" spans="1:15" ht="66" customHeight="1">
      <c r="A33" s="29">
        <v>2</v>
      </c>
      <c r="B33" s="8" t="s">
        <v>16</v>
      </c>
      <c r="C33" s="106" t="s">
        <v>53</v>
      </c>
      <c r="D33" s="31">
        <v>1220</v>
      </c>
      <c r="E33" s="13" t="s">
        <v>207</v>
      </c>
      <c r="F33" s="18" t="s">
        <v>27</v>
      </c>
      <c r="G33" s="249" t="s">
        <v>498</v>
      </c>
      <c r="H33" s="317" t="s">
        <v>498</v>
      </c>
      <c r="I33" s="200" t="s">
        <v>761</v>
      </c>
      <c r="J33" s="200" t="s">
        <v>815</v>
      </c>
      <c r="K33" s="200" t="s">
        <v>821</v>
      </c>
      <c r="L33" s="147" t="s">
        <v>791</v>
      </c>
      <c r="M33" s="147" t="s">
        <v>791</v>
      </c>
      <c r="N33" s="147" t="s">
        <v>791</v>
      </c>
      <c r="O33" s="327" t="s">
        <v>791</v>
      </c>
    </row>
    <row r="34" spans="1:15" ht="24">
      <c r="A34" s="29">
        <v>6</v>
      </c>
      <c r="B34" s="8" t="s">
        <v>17</v>
      </c>
      <c r="C34" s="106" t="s">
        <v>178</v>
      </c>
      <c r="D34" s="11">
        <v>1414</v>
      </c>
      <c r="E34" s="18" t="s">
        <v>27</v>
      </c>
      <c r="F34" s="18" t="s">
        <v>27</v>
      </c>
      <c r="G34" s="249" t="s">
        <v>498</v>
      </c>
      <c r="H34" s="249" t="s">
        <v>498</v>
      </c>
      <c r="I34" s="200" t="s">
        <v>761</v>
      </c>
      <c r="J34" s="200" t="s">
        <v>815</v>
      </c>
      <c r="K34" s="200" t="s">
        <v>816</v>
      </c>
      <c r="L34" s="200" t="s">
        <v>816</v>
      </c>
      <c r="M34" s="200" t="s">
        <v>822</v>
      </c>
      <c r="N34" s="227" t="s">
        <v>823</v>
      </c>
      <c r="O34" s="327" t="s">
        <v>791</v>
      </c>
    </row>
    <row r="35" spans="1:15" ht="60.75" customHeight="1">
      <c r="A35" s="29">
        <v>37</v>
      </c>
      <c r="B35" s="8" t="s">
        <v>177</v>
      </c>
      <c r="C35" s="106" t="s">
        <v>610</v>
      </c>
      <c r="D35" s="31">
        <v>1416</v>
      </c>
      <c r="E35" s="23" t="s">
        <v>257</v>
      </c>
      <c r="F35" s="99" t="s">
        <v>26</v>
      </c>
      <c r="G35" s="249" t="s">
        <v>498</v>
      </c>
      <c r="H35" s="249" t="s">
        <v>498</v>
      </c>
      <c r="I35" s="200" t="s">
        <v>761</v>
      </c>
      <c r="J35" s="200" t="s">
        <v>824</v>
      </c>
      <c r="K35" s="200" t="s">
        <v>825</v>
      </c>
      <c r="L35" s="147" t="s">
        <v>791</v>
      </c>
      <c r="M35" s="147" t="s">
        <v>791</v>
      </c>
      <c r="N35" s="147" t="s">
        <v>791</v>
      </c>
      <c r="O35" s="147" t="s">
        <v>791</v>
      </c>
    </row>
    <row r="36" spans="1:15" ht="54" customHeight="1">
      <c r="A36" s="29">
        <v>34</v>
      </c>
      <c r="B36" s="8" t="s">
        <v>143</v>
      </c>
      <c r="C36" s="106" t="s">
        <v>126</v>
      </c>
      <c r="D36" s="31">
        <v>1419</v>
      </c>
      <c r="E36" s="23" t="s">
        <v>257</v>
      </c>
      <c r="F36" s="99" t="s">
        <v>26</v>
      </c>
      <c r="G36" s="249" t="s">
        <v>498</v>
      </c>
      <c r="H36" s="249" t="s">
        <v>498</v>
      </c>
      <c r="I36" s="200" t="s">
        <v>761</v>
      </c>
      <c r="J36" s="200" t="s">
        <v>826</v>
      </c>
      <c r="K36" s="200" t="s">
        <v>816</v>
      </c>
      <c r="L36" s="147" t="s">
        <v>791</v>
      </c>
      <c r="M36" s="147" t="s">
        <v>791</v>
      </c>
      <c r="N36" s="147" t="s">
        <v>791</v>
      </c>
      <c r="O36" s="147" t="s">
        <v>791</v>
      </c>
    </row>
    <row r="37" spans="1:15" ht="74.25" customHeight="1">
      <c r="A37" s="29">
        <v>33</v>
      </c>
      <c r="B37" s="8" t="s">
        <v>148</v>
      </c>
      <c r="C37" s="106" t="s">
        <v>154</v>
      </c>
      <c r="D37" s="31">
        <v>1245</v>
      </c>
      <c r="E37" s="22" t="s">
        <v>253</v>
      </c>
      <c r="F37" s="99" t="s">
        <v>26</v>
      </c>
      <c r="G37" s="25" t="s">
        <v>26</v>
      </c>
      <c r="H37" s="249" t="s">
        <v>498</v>
      </c>
      <c r="I37" s="200" t="s">
        <v>827</v>
      </c>
      <c r="J37" s="200" t="s">
        <v>828</v>
      </c>
      <c r="K37" s="200" t="s">
        <v>828</v>
      </c>
      <c r="L37" s="200" t="s">
        <v>829</v>
      </c>
      <c r="M37" s="200" t="s">
        <v>830</v>
      </c>
      <c r="N37" s="200" t="s">
        <v>830</v>
      </c>
      <c r="O37" s="147" t="s">
        <v>831</v>
      </c>
    </row>
    <row r="38" spans="1:15" ht="59.25" customHeight="1">
      <c r="A38" s="29">
        <v>29</v>
      </c>
      <c r="B38" s="8" t="s">
        <v>153</v>
      </c>
      <c r="C38" s="106" t="s">
        <v>57</v>
      </c>
      <c r="D38" s="31">
        <v>1266</v>
      </c>
      <c r="E38" s="22" t="s">
        <v>253</v>
      </c>
      <c r="F38" s="99" t="s">
        <v>26</v>
      </c>
      <c r="G38" s="25" t="s">
        <v>26</v>
      </c>
      <c r="H38" s="249" t="s">
        <v>498</v>
      </c>
      <c r="I38" s="147" t="s">
        <v>764</v>
      </c>
      <c r="J38" s="147" t="s">
        <v>761</v>
      </c>
      <c r="K38" s="200" t="s">
        <v>832</v>
      </c>
      <c r="L38" s="147" t="s">
        <v>791</v>
      </c>
      <c r="M38" s="147" t="s">
        <v>791</v>
      </c>
      <c r="N38" s="147" t="s">
        <v>791</v>
      </c>
      <c r="O38" s="147" t="s">
        <v>791</v>
      </c>
    </row>
    <row r="39" spans="1:15" ht="84.75" customHeight="1">
      <c r="A39" s="29">
        <v>39</v>
      </c>
      <c r="B39" s="8" t="s">
        <v>120</v>
      </c>
      <c r="C39" s="106" t="s">
        <v>144</v>
      </c>
      <c r="D39" s="31">
        <v>1410</v>
      </c>
      <c r="E39" s="24" t="s">
        <v>25</v>
      </c>
      <c r="F39" s="100" t="s">
        <v>25</v>
      </c>
      <c r="G39" s="27" t="s">
        <v>221</v>
      </c>
      <c r="H39" s="249" t="s">
        <v>498</v>
      </c>
      <c r="I39" s="147" t="s">
        <v>764</v>
      </c>
      <c r="J39" s="147" t="s">
        <v>761</v>
      </c>
      <c r="K39" s="200" t="s">
        <v>832</v>
      </c>
      <c r="L39" s="200" t="s">
        <v>832</v>
      </c>
      <c r="M39" s="200" t="s">
        <v>832</v>
      </c>
      <c r="N39" s="200" t="s">
        <v>832</v>
      </c>
      <c r="O39" s="147" t="s">
        <v>791</v>
      </c>
    </row>
    <row r="40" spans="1:15" ht="72.75" customHeight="1">
      <c r="A40" s="29">
        <v>40</v>
      </c>
      <c r="B40" s="8" t="s">
        <v>125</v>
      </c>
      <c r="C40" s="106" t="s">
        <v>77</v>
      </c>
      <c r="D40" s="31">
        <v>1298</v>
      </c>
      <c r="E40" s="24" t="s">
        <v>25</v>
      </c>
      <c r="F40" s="100" t="s">
        <v>25</v>
      </c>
      <c r="G40" s="27" t="s">
        <v>221</v>
      </c>
      <c r="H40" s="249" t="s">
        <v>498</v>
      </c>
      <c r="I40" s="147" t="s">
        <v>764</v>
      </c>
      <c r="J40" s="147" t="s">
        <v>761</v>
      </c>
      <c r="K40" s="200" t="s">
        <v>833</v>
      </c>
      <c r="L40" s="147" t="s">
        <v>791</v>
      </c>
      <c r="M40" s="147" t="s">
        <v>791</v>
      </c>
      <c r="N40" s="147" t="s">
        <v>791</v>
      </c>
      <c r="O40" s="147" t="s">
        <v>791</v>
      </c>
    </row>
    <row r="41" spans="1:15" ht="76.5" customHeight="1">
      <c r="A41" s="29">
        <v>10</v>
      </c>
      <c r="B41" s="8" t="s">
        <v>91</v>
      </c>
      <c r="C41" s="106" t="s">
        <v>135</v>
      </c>
      <c r="D41" s="31">
        <v>1205</v>
      </c>
      <c r="E41" s="15" t="s">
        <v>226</v>
      </c>
      <c r="F41" s="19" t="s">
        <v>233</v>
      </c>
      <c r="G41" s="25" t="s">
        <v>26</v>
      </c>
      <c r="H41" s="249" t="s">
        <v>498</v>
      </c>
      <c r="I41" s="147" t="s">
        <v>764</v>
      </c>
      <c r="J41" s="147" t="s">
        <v>761</v>
      </c>
      <c r="K41" s="200" t="s">
        <v>832</v>
      </c>
      <c r="L41" s="147"/>
      <c r="M41" s="147" t="s">
        <v>791</v>
      </c>
      <c r="N41" s="147" t="s">
        <v>791</v>
      </c>
      <c r="O41" s="147" t="s">
        <v>791</v>
      </c>
    </row>
    <row r="42" spans="1:15" ht="78.75" customHeight="1">
      <c r="A42" s="29">
        <v>8</v>
      </c>
      <c r="B42" s="8" t="s">
        <v>99</v>
      </c>
      <c r="C42" s="106" t="s">
        <v>79</v>
      </c>
      <c r="D42" s="31">
        <v>1225</v>
      </c>
      <c r="E42" s="14" t="s">
        <v>223</v>
      </c>
      <c r="F42" s="19" t="s">
        <v>233</v>
      </c>
      <c r="G42" s="25" t="s">
        <v>26</v>
      </c>
      <c r="H42" s="25" t="s">
        <v>26</v>
      </c>
      <c r="I42" s="147" t="s">
        <v>834</v>
      </c>
      <c r="J42" s="147" t="s">
        <v>834</v>
      </c>
      <c r="K42" s="147" t="s">
        <v>835</v>
      </c>
      <c r="L42" s="147" t="s">
        <v>836</v>
      </c>
      <c r="M42" s="147" t="s">
        <v>215</v>
      </c>
      <c r="N42" s="147" t="s">
        <v>215</v>
      </c>
      <c r="O42" s="147" t="s">
        <v>215</v>
      </c>
    </row>
    <row r="43" spans="1:15" ht="51" customHeight="1">
      <c r="A43" s="29">
        <v>24</v>
      </c>
      <c r="B43" s="8" t="s">
        <v>93</v>
      </c>
      <c r="C43" s="106" t="s">
        <v>74</v>
      </c>
      <c r="D43" s="31">
        <v>1227</v>
      </c>
      <c r="E43" s="19" t="s">
        <v>233</v>
      </c>
      <c r="F43" s="98" t="s">
        <v>28</v>
      </c>
      <c r="G43" s="25" t="s">
        <v>26</v>
      </c>
      <c r="H43" s="25" t="s">
        <v>26</v>
      </c>
      <c r="I43" s="322" t="s">
        <v>837</v>
      </c>
      <c r="J43" s="322" t="s">
        <v>837</v>
      </c>
      <c r="K43" s="322" t="s">
        <v>838</v>
      </c>
      <c r="L43" s="322" t="s">
        <v>839</v>
      </c>
      <c r="M43" s="324" t="s">
        <v>840</v>
      </c>
      <c r="N43" s="324" t="s">
        <v>840</v>
      </c>
      <c r="O43" s="324" t="s">
        <v>840</v>
      </c>
    </row>
    <row r="44" spans="1:15" ht="65.25" customHeight="1">
      <c r="A44" s="29">
        <v>14</v>
      </c>
      <c r="B44" s="46" t="s">
        <v>107</v>
      </c>
      <c r="C44" s="107" t="s">
        <v>94</v>
      </c>
      <c r="D44" s="47">
        <v>1272</v>
      </c>
      <c r="E44" s="204" t="s">
        <v>219</v>
      </c>
      <c r="F44" s="277" t="s">
        <v>25</v>
      </c>
      <c r="G44" s="25" t="s">
        <v>26</v>
      </c>
      <c r="H44" s="25" t="s">
        <v>26</v>
      </c>
      <c r="I44" s="322" t="s">
        <v>841</v>
      </c>
      <c r="J44" s="322" t="s">
        <v>841</v>
      </c>
      <c r="K44" s="322" t="s">
        <v>838</v>
      </c>
      <c r="L44" s="147" t="s">
        <v>836</v>
      </c>
      <c r="M44" s="147" t="s">
        <v>215</v>
      </c>
      <c r="N44" s="147" t="s">
        <v>215</v>
      </c>
      <c r="O44" s="147" t="s">
        <v>215</v>
      </c>
    </row>
    <row r="45" spans="1:15" ht="64.5" customHeight="1">
      <c r="A45" s="29">
        <v>41</v>
      </c>
      <c r="B45" s="36" t="s">
        <v>137</v>
      </c>
      <c r="C45" s="36" t="s">
        <v>138</v>
      </c>
      <c r="D45" s="37">
        <v>1231</v>
      </c>
      <c r="E45" s="274" t="s">
        <v>26</v>
      </c>
      <c r="F45" s="99" t="s">
        <v>26</v>
      </c>
      <c r="G45" s="25" t="s">
        <v>26</v>
      </c>
      <c r="H45" s="25" t="s">
        <v>26</v>
      </c>
      <c r="I45" s="322" t="s">
        <v>841</v>
      </c>
      <c r="J45" s="322" t="s">
        <v>841</v>
      </c>
      <c r="K45" s="147" t="s">
        <v>842</v>
      </c>
      <c r="L45" s="147" t="s">
        <v>836</v>
      </c>
      <c r="M45" s="147" t="s">
        <v>215</v>
      </c>
      <c r="N45" s="147" t="s">
        <v>215</v>
      </c>
      <c r="O45" s="147" t="s">
        <v>215</v>
      </c>
    </row>
    <row r="46" spans="1:15" ht="70.5" customHeight="1">
      <c r="A46" s="29">
        <v>3</v>
      </c>
      <c r="B46" s="8" t="s">
        <v>140</v>
      </c>
      <c r="C46" s="312" t="s">
        <v>175</v>
      </c>
      <c r="D46" s="31">
        <v>1221</v>
      </c>
      <c r="E46" s="12" t="s">
        <v>277</v>
      </c>
      <c r="F46" s="99" t="s">
        <v>26</v>
      </c>
      <c r="G46" s="25" t="s">
        <v>26</v>
      </c>
      <c r="H46" s="274" t="s">
        <v>26</v>
      </c>
      <c r="I46" s="322" t="s">
        <v>837</v>
      </c>
      <c r="J46" s="322" t="s">
        <v>837</v>
      </c>
      <c r="K46" s="147" t="s">
        <v>843</v>
      </c>
      <c r="L46" s="322" t="s">
        <v>844</v>
      </c>
      <c r="M46" s="322" t="s">
        <v>845</v>
      </c>
      <c r="N46" s="322" t="s">
        <v>845</v>
      </c>
      <c r="O46" s="322" t="s">
        <v>845</v>
      </c>
    </row>
    <row r="47" spans="1:15" ht="81" customHeight="1">
      <c r="A47" s="29">
        <v>46</v>
      </c>
      <c r="B47" s="8" t="s">
        <v>164</v>
      </c>
      <c r="C47" s="106" t="s">
        <v>100</v>
      </c>
      <c r="D47" s="31">
        <v>1279</v>
      </c>
      <c r="E47" s="26" t="s">
        <v>269</v>
      </c>
      <c r="F47" s="99" t="s">
        <v>26</v>
      </c>
      <c r="G47" s="25" t="s">
        <v>26</v>
      </c>
      <c r="H47" s="25" t="s">
        <v>26</v>
      </c>
      <c r="I47" s="323" t="s">
        <v>846</v>
      </c>
      <c r="J47" s="323" t="s">
        <v>846</v>
      </c>
      <c r="K47" s="323" t="s">
        <v>846</v>
      </c>
      <c r="L47" s="323" t="s">
        <v>846</v>
      </c>
      <c r="M47" s="147" t="s">
        <v>215</v>
      </c>
      <c r="N47" s="147" t="s">
        <v>215</v>
      </c>
      <c r="O47" s="147" t="s">
        <v>215</v>
      </c>
    </row>
    <row r="48" spans="1:15" ht="98.45" customHeight="1">
      <c r="A48" s="29">
        <v>48</v>
      </c>
      <c r="B48" s="8" t="s">
        <v>62</v>
      </c>
      <c r="C48" s="106" t="s">
        <v>70</v>
      </c>
      <c r="D48" s="31">
        <v>1255</v>
      </c>
      <c r="E48" s="27" t="s">
        <v>221</v>
      </c>
      <c r="F48" s="18" t="s">
        <v>27</v>
      </c>
      <c r="G48" s="27" t="s">
        <v>221</v>
      </c>
      <c r="H48" s="318" t="s">
        <v>847</v>
      </c>
      <c r="I48" s="200" t="s">
        <v>761</v>
      </c>
      <c r="J48" s="200" t="s">
        <v>848</v>
      </c>
      <c r="K48" s="147" t="s">
        <v>849</v>
      </c>
      <c r="L48" s="200" t="s">
        <v>850</v>
      </c>
      <c r="M48" s="200" t="s">
        <v>851</v>
      </c>
      <c r="N48" s="200" t="s">
        <v>851</v>
      </c>
      <c r="O48" s="200" t="s">
        <v>852</v>
      </c>
    </row>
    <row r="49" spans="1:15" ht="57.75" customHeight="1">
      <c r="A49" s="29">
        <v>50</v>
      </c>
      <c r="B49" s="8" t="s">
        <v>76</v>
      </c>
      <c r="C49" s="106" t="s">
        <v>157</v>
      </c>
      <c r="D49" s="31">
        <v>1240</v>
      </c>
      <c r="E49" s="206" t="s">
        <v>221</v>
      </c>
      <c r="F49" s="276" t="s">
        <v>27</v>
      </c>
      <c r="G49" s="27" t="s">
        <v>221</v>
      </c>
      <c r="H49" s="318" t="s">
        <v>847</v>
      </c>
      <c r="I49" s="200" t="s">
        <v>761</v>
      </c>
      <c r="J49" s="200" t="s">
        <v>848</v>
      </c>
      <c r="K49" s="147" t="s">
        <v>849</v>
      </c>
      <c r="L49" s="200" t="s">
        <v>850</v>
      </c>
      <c r="M49" s="200"/>
      <c r="N49" s="200"/>
      <c r="O49" s="200" t="s">
        <v>853</v>
      </c>
    </row>
    <row r="50" spans="1:15" ht="82.5" customHeight="1">
      <c r="A50" s="29">
        <v>45</v>
      </c>
      <c r="B50" s="8" t="s">
        <v>169</v>
      </c>
      <c r="C50" s="106" t="s">
        <v>146</v>
      </c>
      <c r="D50" s="31">
        <v>1331</v>
      </c>
      <c r="E50" s="38" t="s">
        <v>269</v>
      </c>
      <c r="F50" s="101" t="s">
        <v>26</v>
      </c>
      <c r="G50" s="27" t="s">
        <v>221</v>
      </c>
      <c r="H50" s="318" t="s">
        <v>847</v>
      </c>
      <c r="I50" s="200" t="s">
        <v>761</v>
      </c>
      <c r="J50" s="200" t="s">
        <v>848</v>
      </c>
      <c r="K50" s="147" t="s">
        <v>849</v>
      </c>
      <c r="L50" s="200" t="s">
        <v>850</v>
      </c>
      <c r="M50" s="200" t="s">
        <v>854</v>
      </c>
      <c r="N50" s="200" t="s">
        <v>854</v>
      </c>
      <c r="O50" s="200" t="s">
        <v>853</v>
      </c>
    </row>
    <row r="51" spans="1:15" ht="49.5" customHeight="1">
      <c r="A51" s="29">
        <v>26</v>
      </c>
      <c r="B51" s="8" t="s">
        <v>110</v>
      </c>
      <c r="C51" s="8" t="s">
        <v>149</v>
      </c>
      <c r="D51" s="108">
        <v>1209</v>
      </c>
      <c r="E51" s="272" t="s">
        <v>239</v>
      </c>
      <c r="F51" s="100" t="s">
        <v>25</v>
      </c>
      <c r="G51" s="263" t="s">
        <v>221</v>
      </c>
      <c r="H51" s="318" t="s">
        <v>847</v>
      </c>
      <c r="I51" s="200" t="s">
        <v>761</v>
      </c>
      <c r="J51" s="200" t="s">
        <v>848</v>
      </c>
      <c r="K51" s="147" t="s">
        <v>849</v>
      </c>
      <c r="L51" s="200" t="s">
        <v>850</v>
      </c>
      <c r="M51" s="200" t="s">
        <v>855</v>
      </c>
      <c r="N51" s="200" t="s">
        <v>855</v>
      </c>
      <c r="O51" s="200" t="s">
        <v>855</v>
      </c>
    </row>
    <row r="52" spans="1:15" ht="88.5" customHeight="1">
      <c r="A52" s="210">
        <v>31</v>
      </c>
      <c r="B52" s="8" t="s">
        <v>113</v>
      </c>
      <c r="C52" s="8" t="s">
        <v>88</v>
      </c>
      <c r="D52" s="109">
        <v>1226</v>
      </c>
      <c r="E52" s="275" t="s">
        <v>253</v>
      </c>
      <c r="F52" s="100" t="s">
        <v>25</v>
      </c>
      <c r="G52" s="27" t="s">
        <v>221</v>
      </c>
      <c r="H52" s="318" t="s">
        <v>847</v>
      </c>
      <c r="I52" s="200" t="s">
        <v>761</v>
      </c>
      <c r="J52" s="200" t="s">
        <v>848</v>
      </c>
      <c r="K52" s="147" t="s">
        <v>849</v>
      </c>
      <c r="L52" s="200" t="s">
        <v>850</v>
      </c>
      <c r="M52" s="200" t="s">
        <v>852</v>
      </c>
      <c r="N52" s="200" t="s">
        <v>852</v>
      </c>
      <c r="O52" s="200" t="s">
        <v>852</v>
      </c>
    </row>
    <row r="53" spans="1:15" ht="38.25" customHeight="1">
      <c r="A53" s="210">
        <v>16</v>
      </c>
      <c r="B53" s="110" t="s">
        <v>116</v>
      </c>
      <c r="C53" s="110" t="s">
        <v>90</v>
      </c>
      <c r="D53" s="37">
        <v>1423</v>
      </c>
      <c r="E53" s="273" t="s">
        <v>219</v>
      </c>
      <c r="F53" s="100" t="s">
        <v>25</v>
      </c>
      <c r="G53" s="27" t="s">
        <v>221</v>
      </c>
      <c r="H53" s="318" t="s">
        <v>847</v>
      </c>
      <c r="I53" s="200" t="s">
        <v>761</v>
      </c>
      <c r="J53" s="200" t="s">
        <v>848</v>
      </c>
      <c r="K53" s="147" t="s">
        <v>849</v>
      </c>
      <c r="L53" s="200" t="s">
        <v>850</v>
      </c>
      <c r="M53" s="200" t="s">
        <v>853</v>
      </c>
      <c r="N53" s="200" t="s">
        <v>853</v>
      </c>
      <c r="O53" s="200" t="s">
        <v>853</v>
      </c>
    </row>
    <row r="54" spans="1:15" ht="102" customHeight="1">
      <c r="A54" s="29">
        <v>47</v>
      </c>
      <c r="B54" s="8" t="s">
        <v>118</v>
      </c>
      <c r="C54" s="106" t="s">
        <v>184</v>
      </c>
      <c r="D54" s="31">
        <v>1420</v>
      </c>
      <c r="E54" s="27" t="s">
        <v>221</v>
      </c>
      <c r="F54" s="205" t="s">
        <v>25</v>
      </c>
      <c r="G54" s="27" t="s">
        <v>221</v>
      </c>
      <c r="H54" s="318" t="s">
        <v>847</v>
      </c>
      <c r="I54" s="200" t="s">
        <v>761</v>
      </c>
      <c r="J54" s="200" t="s">
        <v>848</v>
      </c>
      <c r="K54" s="147" t="s">
        <v>849</v>
      </c>
      <c r="L54" s="200" t="s">
        <v>850</v>
      </c>
      <c r="M54" s="200" t="s">
        <v>856</v>
      </c>
      <c r="N54" s="200" t="s">
        <v>856</v>
      </c>
      <c r="O54" s="200" t="s">
        <v>856</v>
      </c>
    </row>
    <row r="55" spans="1:15" ht="68.25" customHeight="1">
      <c r="A55" s="29">
        <v>1</v>
      </c>
      <c r="B55" s="8" t="s">
        <v>19</v>
      </c>
      <c r="C55" s="106" t="s">
        <v>67</v>
      </c>
      <c r="D55" s="31">
        <v>1238</v>
      </c>
      <c r="E55" s="9" t="s">
        <v>242</v>
      </c>
      <c r="F55" s="205" t="s">
        <v>25</v>
      </c>
      <c r="G55" s="27" t="s">
        <v>221</v>
      </c>
      <c r="H55" s="318" t="s">
        <v>847</v>
      </c>
      <c r="I55" s="200" t="s">
        <v>761</v>
      </c>
      <c r="J55" s="200" t="s">
        <v>848</v>
      </c>
      <c r="K55" s="147" t="s">
        <v>849</v>
      </c>
      <c r="L55" s="200" t="s">
        <v>850</v>
      </c>
      <c r="M55" s="200" t="s">
        <v>857</v>
      </c>
      <c r="N55" s="200" t="s">
        <v>857</v>
      </c>
      <c r="O55" s="200" t="s">
        <v>857</v>
      </c>
    </row>
    <row r="56" spans="1:15" ht="36">
      <c r="A56" s="29">
        <v>47</v>
      </c>
      <c r="B56" s="8" t="s">
        <v>271</v>
      </c>
      <c r="C56" s="106" t="s">
        <v>68</v>
      </c>
      <c r="D56" s="31">
        <v>1246</v>
      </c>
      <c r="E56" s="215" t="s">
        <v>272</v>
      </c>
      <c r="F56" s="205" t="s">
        <v>25</v>
      </c>
      <c r="G56" s="27" t="s">
        <v>221</v>
      </c>
      <c r="H56" s="318" t="s">
        <v>847</v>
      </c>
      <c r="I56" s="200" t="s">
        <v>761</v>
      </c>
      <c r="J56" s="200" t="s">
        <v>848</v>
      </c>
      <c r="K56" s="147" t="s">
        <v>849</v>
      </c>
      <c r="L56" s="200" t="s">
        <v>850</v>
      </c>
      <c r="M56" s="200" t="s">
        <v>858</v>
      </c>
      <c r="N56" s="200" t="s">
        <v>858</v>
      </c>
      <c r="O56" s="200" t="s">
        <v>858</v>
      </c>
    </row>
    <row r="57" spans="1:15" ht="36">
      <c r="A57" s="29">
        <v>4</v>
      </c>
      <c r="B57" s="8" t="s">
        <v>247</v>
      </c>
      <c r="C57" s="106" t="s">
        <v>174</v>
      </c>
      <c r="D57" s="31">
        <v>1292</v>
      </c>
      <c r="E57" s="16" t="s">
        <v>219</v>
      </c>
      <c r="F57" s="100" t="s">
        <v>25</v>
      </c>
      <c r="G57" s="27" t="s">
        <v>221</v>
      </c>
      <c r="H57" s="318" t="s">
        <v>847</v>
      </c>
      <c r="I57" s="200" t="s">
        <v>761</v>
      </c>
      <c r="J57" s="200" t="s">
        <v>848</v>
      </c>
      <c r="K57" s="147" t="s">
        <v>849</v>
      </c>
      <c r="L57" s="200" t="s">
        <v>850</v>
      </c>
      <c r="M57" s="200" t="s">
        <v>858</v>
      </c>
      <c r="N57" s="200" t="s">
        <v>858</v>
      </c>
      <c r="O57" s="200" t="s">
        <v>858</v>
      </c>
    </row>
    <row r="58" spans="1:15" ht="20.25" customHeight="1">
      <c r="A58" s="29">
        <v>8</v>
      </c>
      <c r="B58" s="8" t="s">
        <v>251</v>
      </c>
      <c r="C58" s="106" t="s">
        <v>188</v>
      </c>
      <c r="D58" s="31">
        <v>1289</v>
      </c>
      <c r="E58" s="21" t="s">
        <v>252</v>
      </c>
      <c r="F58" s="100" t="s">
        <v>25</v>
      </c>
      <c r="G58" s="27" t="s">
        <v>221</v>
      </c>
      <c r="H58" s="319" t="s">
        <v>221</v>
      </c>
      <c r="I58" s="147" t="s">
        <v>382</v>
      </c>
      <c r="J58" s="147" t="s">
        <v>382</v>
      </c>
      <c r="K58" s="147" t="s">
        <v>382</v>
      </c>
      <c r="L58" s="147" t="s">
        <v>382</v>
      </c>
      <c r="M58" s="147" t="s">
        <v>382</v>
      </c>
      <c r="N58" s="147" t="s">
        <v>382</v>
      </c>
      <c r="O58" s="147" t="s">
        <v>382</v>
      </c>
    </row>
    <row r="59" spans="1:15" ht="20.25" customHeight="1">
      <c r="A59" s="29">
        <v>9</v>
      </c>
      <c r="B59" s="8" t="s">
        <v>256</v>
      </c>
      <c r="C59" s="106" t="s">
        <v>189</v>
      </c>
      <c r="D59" s="31">
        <v>1216</v>
      </c>
      <c r="E59" s="23" t="s">
        <v>257</v>
      </c>
      <c r="F59" s="205" t="s">
        <v>25</v>
      </c>
      <c r="G59" s="27" t="s">
        <v>221</v>
      </c>
      <c r="H59" s="27" t="s">
        <v>221</v>
      </c>
      <c r="I59" s="147" t="s">
        <v>382</v>
      </c>
      <c r="J59" s="147" t="s">
        <v>382</v>
      </c>
      <c r="K59" s="147" t="s">
        <v>382</v>
      </c>
      <c r="L59" s="147" t="s">
        <v>382</v>
      </c>
      <c r="M59" s="147" t="s">
        <v>382</v>
      </c>
      <c r="N59" s="147" t="s">
        <v>382</v>
      </c>
      <c r="O59" s="147" t="s">
        <v>382</v>
      </c>
    </row>
    <row r="60" spans="1:15" ht="43.5" customHeight="1">
      <c r="A60" s="29">
        <v>11</v>
      </c>
      <c r="B60" s="8" t="s">
        <v>268</v>
      </c>
      <c r="C60" s="106" t="s">
        <v>111</v>
      </c>
      <c r="D60" s="31">
        <v>1242</v>
      </c>
      <c r="E60" s="26" t="s">
        <v>269</v>
      </c>
      <c r="F60" s="205" t="s">
        <v>25</v>
      </c>
      <c r="G60" s="27" t="s">
        <v>221</v>
      </c>
      <c r="H60" s="27" t="s">
        <v>221</v>
      </c>
      <c r="I60" s="147" t="s">
        <v>859</v>
      </c>
      <c r="J60" s="147" t="s">
        <v>860</v>
      </c>
      <c r="K60" s="147" t="s">
        <v>861</v>
      </c>
      <c r="L60" s="147" t="s">
        <v>862</v>
      </c>
      <c r="M60" s="147" t="s">
        <v>862</v>
      </c>
      <c r="N60" s="147" t="s">
        <v>862</v>
      </c>
      <c r="O60" s="147" t="s">
        <v>863</v>
      </c>
    </row>
    <row r="61" spans="1:15" ht="45" customHeight="1">
      <c r="A61" s="29">
        <v>43</v>
      </c>
      <c r="B61" s="8" t="s">
        <v>134</v>
      </c>
      <c r="C61" s="106" t="s">
        <v>703</v>
      </c>
      <c r="D61" s="31">
        <v>1217</v>
      </c>
      <c r="E61" s="26" t="s">
        <v>269</v>
      </c>
      <c r="F61" s="101" t="s">
        <v>26</v>
      </c>
      <c r="G61" s="27" t="s">
        <v>221</v>
      </c>
      <c r="H61" s="27" t="s">
        <v>221</v>
      </c>
      <c r="I61" s="147" t="s">
        <v>859</v>
      </c>
      <c r="J61" s="147" t="s">
        <v>864</v>
      </c>
      <c r="K61" s="147" t="s">
        <v>865</v>
      </c>
      <c r="L61" s="147" t="s">
        <v>866</v>
      </c>
      <c r="M61" s="147" t="s">
        <v>866</v>
      </c>
      <c r="N61" s="147" t="s">
        <v>866</v>
      </c>
      <c r="O61" s="147" t="s">
        <v>867</v>
      </c>
    </row>
    <row r="62" spans="1:15" ht="46.5" customHeight="1">
      <c r="A62" s="29">
        <v>4</v>
      </c>
      <c r="B62" s="8" t="s">
        <v>171</v>
      </c>
      <c r="C62" s="106" t="s">
        <v>117</v>
      </c>
      <c r="D62" s="31">
        <v>1418</v>
      </c>
      <c r="E62" s="12" t="s">
        <v>277</v>
      </c>
      <c r="F62" s="101" t="s">
        <v>26</v>
      </c>
      <c r="G62" s="27" t="s">
        <v>221</v>
      </c>
      <c r="H62" s="27" t="s">
        <v>221</v>
      </c>
      <c r="I62" s="147" t="s">
        <v>859</v>
      </c>
      <c r="J62" s="147" t="s">
        <v>864</v>
      </c>
      <c r="K62" s="147" t="s">
        <v>868</v>
      </c>
      <c r="L62" s="147" t="s">
        <v>869</v>
      </c>
      <c r="M62" s="147" t="s">
        <v>869</v>
      </c>
      <c r="N62" s="147" t="s">
        <v>869</v>
      </c>
      <c r="O62" s="147" t="s">
        <v>870</v>
      </c>
    </row>
    <row r="63" spans="1:15" ht="40.5" customHeight="1">
      <c r="A63" s="29">
        <v>30</v>
      </c>
      <c r="B63" s="8" t="s">
        <v>173</v>
      </c>
      <c r="C63" s="106" t="s">
        <v>172</v>
      </c>
      <c r="D63" s="31">
        <v>1285</v>
      </c>
      <c r="E63" s="22" t="s">
        <v>253</v>
      </c>
      <c r="F63" s="99" t="s">
        <v>26</v>
      </c>
      <c r="G63" s="27" t="s">
        <v>221</v>
      </c>
      <c r="H63" s="27" t="s">
        <v>221</v>
      </c>
      <c r="I63" s="147" t="s">
        <v>859</v>
      </c>
      <c r="J63" s="147" t="s">
        <v>864</v>
      </c>
      <c r="K63" s="147" t="s">
        <v>868</v>
      </c>
      <c r="L63" s="147" t="s">
        <v>869</v>
      </c>
      <c r="M63" s="147" t="s">
        <v>869</v>
      </c>
      <c r="N63" s="147" t="s">
        <v>869</v>
      </c>
      <c r="O63" s="147" t="s">
        <v>871</v>
      </c>
    </row>
    <row r="64" spans="1:15" ht="33" customHeight="1">
      <c r="A64" s="29">
        <v>10</v>
      </c>
      <c r="B64" s="52" t="s">
        <v>18</v>
      </c>
      <c r="C64" s="105" t="s">
        <v>63</v>
      </c>
      <c r="D64" s="53">
        <v>1202</v>
      </c>
      <c r="E64" s="132" t="s">
        <v>26</v>
      </c>
      <c r="F64" s="101" t="s">
        <v>26</v>
      </c>
      <c r="G64" s="27" t="s">
        <v>221</v>
      </c>
      <c r="H64" s="319" t="s">
        <v>221</v>
      </c>
      <c r="I64" s="147" t="s">
        <v>859</v>
      </c>
      <c r="J64" s="147" t="s">
        <v>864</v>
      </c>
      <c r="K64" s="147" t="s">
        <v>868</v>
      </c>
      <c r="L64" s="147" t="s">
        <v>869</v>
      </c>
      <c r="M64" s="147" t="s">
        <v>869</v>
      </c>
      <c r="N64" s="147" t="s">
        <v>869</v>
      </c>
      <c r="O64" s="147" t="s">
        <v>863</v>
      </c>
    </row>
    <row r="65" spans="4:11" ht="90" customHeight="1">
      <c r="D65" s="2"/>
      <c r="E65" s="2"/>
      <c r="F65" s="2"/>
      <c r="G65" s="2"/>
      <c r="H65" s="2"/>
      <c r="I65" s="219"/>
      <c r="J65" s="219"/>
      <c r="K65" s="320"/>
    </row>
    <row r="66" spans="4:11" ht="14.25">
      <c r="E66" s="2"/>
    </row>
    <row r="67" spans="4:11" ht="10.5" customHeight="1">
      <c r="F67" s="2"/>
      <c r="G67" s="2"/>
      <c r="H67" s="2"/>
    </row>
    <row r="71" spans="4:11" ht="14.25"/>
    <row r="72" spans="4:11" ht="14.25"/>
    <row r="73" spans="4:11" ht="14.25"/>
    <row r="74" spans="4:11" ht="14.25"/>
    <row r="75" spans="4:11" ht="14.25"/>
    <row r="76" spans="4:11" ht="14.25"/>
    <row r="77" spans="4:11" ht="14.25"/>
    <row r="78" spans="4:11" ht="14.25"/>
    <row r="79" spans="4:11" ht="14.25"/>
    <row r="80" spans="4:11" ht="14.25"/>
  </sheetData>
  <autoFilter ref="A1:I65" xr:uid="{00000000-0001-0000-0000-000000000000}">
    <sortState xmlns:xlrd2="http://schemas.microsoft.com/office/spreadsheetml/2017/richdata2" ref="A2:I65">
      <sortCondition ref="H1"/>
    </sortState>
  </autoFilter>
  <conditionalFormatting sqref="F16:F48">
    <cfRule type="containsText" dxfId="105" priority="54" operator="containsText" text="Andres Perdomo">
      <formula>NOT(ISERROR(SEARCH("Andres Perdomo",F16)))</formula>
    </cfRule>
  </conditionalFormatting>
  <conditionalFormatting sqref="F26 F28:F29">
    <cfRule type="cellIs" dxfId="104" priority="53" operator="equal">
      <formula>"Esteban Mendieta"</formula>
    </cfRule>
  </conditionalFormatting>
  <conditionalFormatting sqref="F51:F53">
    <cfRule type="containsText" dxfId="103" priority="49" operator="containsText" text="Andres Perdomo">
      <formula>NOT(ISERROR(SEARCH("Andres Perdomo",F51)))</formula>
    </cfRule>
    <cfRule type="containsText" dxfId="102" priority="50" operator="containsText" text="Jeshua Junca">
      <formula>NOT(ISERROR(SEARCH("Jeshua Junca",F51)))</formula>
    </cfRule>
    <cfRule type="containsText" dxfId="101" priority="51" operator="containsText" text="Javier Pinzón">
      <formula>NOT(ISERROR(SEARCH("Javier Pinzón",F51)))</formula>
    </cfRule>
    <cfRule type="containsText" dxfId="100" priority="52" operator="containsText" text="Miguelita Calderón">
      <formula>NOT(ISERROR(SEARCH("Miguelita Calderón",F51)))</formula>
    </cfRule>
  </conditionalFormatting>
  <conditionalFormatting sqref="F57:F58">
    <cfRule type="containsText" dxfId="99" priority="45" operator="containsText" text="Andres Perdomo">
      <formula>NOT(ISERROR(SEARCH("Andres Perdomo",F57)))</formula>
    </cfRule>
    <cfRule type="containsText" dxfId="98" priority="46" operator="containsText" text="Jeshua Junca">
      <formula>NOT(ISERROR(SEARCH("Jeshua Junca",F57)))</formula>
    </cfRule>
    <cfRule type="containsText" dxfId="97" priority="47" operator="containsText" text="Javier Pinzón">
      <formula>NOT(ISERROR(SEARCH("Javier Pinzón",F57)))</formula>
    </cfRule>
    <cfRule type="containsText" dxfId="96" priority="48" operator="containsText" text="Miguelita Calderón">
      <formula>NOT(ISERROR(SEARCH("Miguelita Calderón",F57)))</formula>
    </cfRule>
  </conditionalFormatting>
  <conditionalFormatting sqref="G22:G23">
    <cfRule type="containsText" dxfId="95" priority="37" operator="containsText" text="Andres Perdomo">
      <formula>NOT(ISERROR(SEARCH("Andres Perdomo",G22)))</formula>
    </cfRule>
    <cfRule type="containsText" dxfId="94" priority="38" operator="containsText" text="Jeshua Junca">
      <formula>NOT(ISERROR(SEARCH("Jeshua Junca",G22)))</formula>
    </cfRule>
    <cfRule type="containsText" dxfId="93" priority="39" operator="containsText" text="Javier Pinzón">
      <formula>NOT(ISERROR(SEARCH("Javier Pinzón",G22)))</formula>
    </cfRule>
    <cfRule type="containsText" dxfId="92" priority="40" operator="containsText" text="Miguelita Calderón">
      <formula>NOT(ISERROR(SEARCH("Miguelita Calderón",G22)))</formula>
    </cfRule>
  </conditionalFormatting>
  <conditionalFormatting sqref="G30:G31">
    <cfRule type="containsText" dxfId="91" priority="33" operator="containsText" text="Andres Perdomo">
      <formula>NOT(ISERROR(SEARCH("Andres Perdomo",G30)))</formula>
    </cfRule>
    <cfRule type="containsText" dxfId="90" priority="34" operator="containsText" text="Jeshua Junca">
      <formula>NOT(ISERROR(SEARCH("Jeshua Junca",G30)))</formula>
    </cfRule>
    <cfRule type="containsText" dxfId="89" priority="35" operator="containsText" text="Javier Pinzón">
      <formula>NOT(ISERROR(SEARCH("Javier Pinzón",G30)))</formula>
    </cfRule>
    <cfRule type="containsText" dxfId="88" priority="36" operator="containsText" text="Miguelita Calderón">
      <formula>NOT(ISERROR(SEARCH("Miguelita Calderón",G30)))</formula>
    </cfRule>
  </conditionalFormatting>
  <conditionalFormatting sqref="G47:G55 G57:G59">
    <cfRule type="containsText" dxfId="87" priority="41" operator="containsText" text="Andres Perdomo">
      <formula>NOT(ISERROR(SEARCH("Andres Perdomo",G47)))</formula>
    </cfRule>
    <cfRule type="containsText" dxfId="86" priority="42" operator="containsText" text="Jeshua Junca">
      <formula>NOT(ISERROR(SEARCH("Jeshua Junca",G47)))</formula>
    </cfRule>
    <cfRule type="containsText" dxfId="85" priority="43" operator="containsText" text="Javier Pinzón">
      <formula>NOT(ISERROR(SEARCH("Javier Pinzón",G47)))</formula>
    </cfRule>
    <cfRule type="containsText" dxfId="84" priority="44" operator="containsText" text="Miguelita Calderón">
      <formula>NOT(ISERROR(SEARCH("Miguelita Calderón",G47)))</formula>
    </cfRule>
  </conditionalFormatting>
  <conditionalFormatting sqref="F16:F48">
    <cfRule type="containsText" dxfId="83" priority="55" operator="containsText" text="Jeshua Junca">
      <formula>NOT(ISERROR(SEARCH("Jeshua Junca",F16)))</formula>
    </cfRule>
  </conditionalFormatting>
  <conditionalFormatting sqref="F16:F48">
    <cfRule type="containsText" dxfId="82" priority="56" operator="containsText" text="Javier Pinzón">
      <formula>NOT(ISERROR(SEARCH("Javier Pinzón",F16)))</formula>
    </cfRule>
    <cfRule type="containsText" dxfId="81" priority="57" operator="containsText" text="Miguelita Calderón">
      <formula>NOT(ISERROR(SEARCH("Miguelita Calderón",F16)))</formula>
    </cfRule>
  </conditionalFormatting>
  <conditionalFormatting sqref="H31">
    <cfRule type="containsText" dxfId="80" priority="21" operator="containsText" text="Andres Perdomo">
      <formula>NOT(ISERROR(SEARCH("Andres Perdomo",H31)))</formula>
    </cfRule>
    <cfRule type="containsText" dxfId="79" priority="22" operator="containsText" text="Jeshua Junca">
      <formula>NOT(ISERROR(SEARCH("Jeshua Junca",H31)))</formula>
    </cfRule>
    <cfRule type="containsText" dxfId="78" priority="23" operator="containsText" text="Javier Pinzón">
      <formula>NOT(ISERROR(SEARCH("Javier Pinzón",H31)))</formula>
    </cfRule>
    <cfRule type="containsText" dxfId="77" priority="24" operator="containsText" text="Miguelita Calderón">
      <formula>NOT(ISERROR(SEARCH("Miguelita Calderón",H31)))</formula>
    </cfRule>
  </conditionalFormatting>
  <conditionalFormatting sqref="H49:H50 H52 H57 H59">
    <cfRule type="containsText" dxfId="76" priority="25" operator="containsText" text="Andres Perdomo">
      <formula>NOT(ISERROR(SEARCH("Andres Perdomo",H49)))</formula>
    </cfRule>
    <cfRule type="containsText" dxfId="75" priority="26" operator="containsText" text="Jeshua Junca">
      <formula>NOT(ISERROR(SEARCH("Jeshua Junca",H49)))</formula>
    </cfRule>
    <cfRule type="containsText" dxfId="74" priority="27" operator="containsText" text="Javier Pinzón">
      <formula>NOT(ISERROR(SEARCH("Javier Pinzón",H49)))</formula>
    </cfRule>
    <cfRule type="containsText" dxfId="73" priority="28" operator="containsText" text="Miguelita Calderón">
      <formula>NOT(ISERROR(SEARCH("Miguelita Calderón",H49)))</formula>
    </cfRule>
  </conditionalFormatting>
  <conditionalFormatting sqref="H25">
    <cfRule type="containsText" dxfId="72" priority="17" operator="containsText" text="Andres Perdomo">
      <formula>NOT(ISERROR(SEARCH("Andres Perdomo",H25)))</formula>
    </cfRule>
    <cfRule type="containsText" dxfId="71" priority="18" operator="containsText" text="Jeshua Junca">
      <formula>NOT(ISERROR(SEARCH("Jeshua Junca",H25)))</formula>
    </cfRule>
    <cfRule type="containsText" dxfId="70" priority="19" operator="containsText" text="Javier Pinzón">
      <formula>NOT(ISERROR(SEARCH("Javier Pinzón",H25)))</formula>
    </cfRule>
    <cfRule type="containsText" dxfId="69" priority="20" operator="containsText" text="Miguelita Calderón">
      <formula>NOT(ISERROR(SEARCH("Miguelita Calderón",H25)))</formula>
    </cfRule>
  </conditionalFormatting>
  <conditionalFormatting sqref="H56">
    <cfRule type="containsText" dxfId="68" priority="13" operator="containsText" text="Andres Perdomo">
      <formula>NOT(ISERROR(SEARCH("Andres Perdomo",H56)))</formula>
    </cfRule>
    <cfRule type="containsText" dxfId="67" priority="14" operator="containsText" text="Jeshua Junca">
      <formula>NOT(ISERROR(SEARCH("Jeshua Junca",H56)))</formula>
    </cfRule>
    <cfRule type="containsText" dxfId="66" priority="15" operator="containsText" text="Javier Pinzón">
      <formula>NOT(ISERROR(SEARCH("Javier Pinzón",H56)))</formula>
    </cfRule>
    <cfRule type="containsText" dxfId="65" priority="16" operator="containsText" text="Miguelita Calderón">
      <formula>NOT(ISERROR(SEARCH("Miguelita Calderón",H56)))</formula>
    </cfRule>
  </conditionalFormatting>
  <conditionalFormatting sqref="H24">
    <cfRule type="containsText" dxfId="64" priority="9" operator="containsText" text="Andres Perdomo">
      <formula>NOT(ISERROR(SEARCH("Andres Perdomo",H24)))</formula>
    </cfRule>
    <cfRule type="containsText" dxfId="63" priority="10" operator="containsText" text="Jeshua Junca">
      <formula>NOT(ISERROR(SEARCH("Jeshua Junca",H24)))</formula>
    </cfRule>
    <cfRule type="containsText" dxfId="62" priority="11" operator="containsText" text="Javier Pinzón">
      <formula>NOT(ISERROR(SEARCH("Javier Pinzón",H24)))</formula>
    </cfRule>
    <cfRule type="containsText" dxfId="61" priority="12" operator="containsText" text="Miguelita Calderón">
      <formula>NOT(ISERROR(SEARCH("Miguelita Calderón",H24)))</formula>
    </cfRule>
  </conditionalFormatting>
  <conditionalFormatting sqref="H19">
    <cfRule type="containsText" dxfId="60" priority="5" operator="containsText" text="Andres Perdomo">
      <formula>NOT(ISERROR(SEARCH("Andres Perdomo",H19)))</formula>
    </cfRule>
    <cfRule type="containsText" dxfId="59" priority="6" operator="containsText" text="Jeshua Junca">
      <formula>NOT(ISERROR(SEARCH("Jeshua Junca",H19)))</formula>
    </cfRule>
    <cfRule type="containsText" dxfId="58" priority="7" operator="containsText" text="Javier Pinzón">
      <formula>NOT(ISERROR(SEARCH("Javier Pinzón",H19)))</formula>
    </cfRule>
    <cfRule type="containsText" dxfId="57" priority="8" operator="containsText" text="Miguelita Calderón">
      <formula>NOT(ISERROR(SEARCH("Miguelita Calderón",H19)))</formula>
    </cfRule>
  </conditionalFormatting>
  <conditionalFormatting sqref="H26">
    <cfRule type="containsText" dxfId="56" priority="1" operator="containsText" text="Andres Perdomo">
      <formula>NOT(ISERROR(SEARCH("Andres Perdomo",H26)))</formula>
    </cfRule>
    <cfRule type="containsText" dxfId="55" priority="2" operator="containsText" text="Jeshua Junca">
      <formula>NOT(ISERROR(SEARCH("Jeshua Junca",H26)))</formula>
    </cfRule>
    <cfRule type="containsText" dxfId="54" priority="3" operator="containsText" text="Javier Pinzón">
      <formula>NOT(ISERROR(SEARCH("Javier Pinzón",H26)))</formula>
    </cfRule>
    <cfRule type="containsText" dxfId="53" priority="4" operator="containsText" text="Miguelita Calderón">
      <formula>NOT(ISERROR(SEARCH("Miguelita Calderón",H26)))</formula>
    </cfRule>
  </conditionalFormatting>
  <dataValidations count="2">
    <dataValidation type="list" allowBlank="1" showInputMessage="1" showErrorMessage="1" sqref="F26 F28:F29" xr:uid="{E3E2967B-EFDB-467B-B42F-D053FE289052}">
      <formula1>"Miguelita Calderón, Jeshua Junca, Javier Pinzón, Andres Perdomo, Esteban Mendieta"</formula1>
    </dataValidation>
    <dataValidation type="list" allowBlank="1" showInputMessage="1" showErrorMessage="1" sqref="F27 F30:F48 F51:F53 F57:F58 F16:F25 G47:G55 G57:G59 G30:G31 G22:G23 H59 H52 H31 H19 H56:H57 H24:H26 H49:H50" xr:uid="{E455B6CF-629F-44B8-8AE3-BF410CBA6EB8}">
      <formula1>"Miguelita Calderón, Jeshua Junca, Javier Pinzón, Andres Perdomo"</formula1>
    </dataValidation>
  </dataValidations>
  <pageMargins left="0.25" right="0.25" top="0.75" bottom="0.75" header="0" footer="0"/>
  <pageSetup orientation="landscape"/>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DC194-7046-4796-88B0-47A65CCD274C}">
  <sheetPr>
    <tabColor rgb="FFFFC000"/>
  </sheetPr>
  <dimension ref="A1:N80"/>
  <sheetViews>
    <sheetView showGridLines="0" zoomScaleNormal="100" workbookViewId="0">
      <pane xSplit="9" ySplit="1" topLeftCell="J34" activePane="bottomRight" state="frozen"/>
      <selection pane="bottomRight" activeCell="M32" sqref="M32"/>
      <selection pane="bottomLeft"/>
      <selection pane="topRight"/>
    </sheetView>
  </sheetViews>
  <sheetFormatPr defaultColWidth="14.42578125" defaultRowHeight="10.5" customHeight="1"/>
  <cols>
    <col min="1" max="1" width="5.28515625" style="28" customWidth="1"/>
    <col min="2" max="2" width="50" style="28" hidden="1" customWidth="1"/>
    <col min="3" max="3" width="23.7109375" style="28" customWidth="1"/>
    <col min="4" max="4" width="15.28515625" style="28" customWidth="1"/>
    <col min="5" max="5" width="21.7109375" style="28" hidden="1" customWidth="1"/>
    <col min="6" max="6" width="20.140625" style="28" hidden="1" customWidth="1"/>
    <col min="7" max="7" width="25.5703125" style="28" hidden="1" customWidth="1"/>
    <col min="8" max="8" width="25.5703125" style="28" customWidth="1"/>
    <col min="9" max="9" width="46" style="28" hidden="1" customWidth="1"/>
    <col min="10" max="10" width="43" style="28" customWidth="1"/>
    <col min="11" max="11" width="32.140625" style="28" customWidth="1"/>
    <col min="12" max="12" width="34" style="28" customWidth="1"/>
    <col min="13" max="13" width="35.42578125" style="28" customWidth="1"/>
    <col min="14" max="35" width="9.140625" style="28" bestFit="1" customWidth="1"/>
    <col min="36" max="16384" width="14.42578125" style="28"/>
  </cols>
  <sheetData>
    <row r="1" spans="1:13" ht="55.5" customHeight="1">
      <c r="A1" s="207" t="s">
        <v>192</v>
      </c>
      <c r="B1" s="85" t="s">
        <v>13</v>
      </c>
      <c r="C1" s="85" t="s">
        <v>32</v>
      </c>
      <c r="D1" s="85" t="s">
        <v>31</v>
      </c>
      <c r="E1" s="85" t="s">
        <v>193</v>
      </c>
      <c r="F1" s="87" t="s">
        <v>194</v>
      </c>
      <c r="G1" s="85" t="s">
        <v>306</v>
      </c>
      <c r="H1" s="85" t="s">
        <v>750</v>
      </c>
      <c r="I1" s="79" t="s">
        <v>751</v>
      </c>
      <c r="J1" s="226" t="s">
        <v>754</v>
      </c>
      <c r="K1" s="234" t="s">
        <v>755</v>
      </c>
      <c r="L1" s="85" t="s">
        <v>872</v>
      </c>
      <c r="M1" s="85" t="s">
        <v>756</v>
      </c>
    </row>
    <row r="2" spans="1:13" ht="78.75" customHeight="1">
      <c r="A2" s="68">
        <v>27</v>
      </c>
      <c r="B2" s="52" t="s">
        <v>78</v>
      </c>
      <c r="C2" s="105" t="s">
        <v>102</v>
      </c>
      <c r="D2" s="53">
        <v>1424</v>
      </c>
      <c r="E2" s="203" t="s">
        <v>239</v>
      </c>
      <c r="F2" s="19" t="s">
        <v>233</v>
      </c>
      <c r="G2" s="9" t="s">
        <v>242</v>
      </c>
      <c r="H2" s="9" t="s">
        <v>242</v>
      </c>
      <c r="I2" s="227" t="s">
        <v>873</v>
      </c>
      <c r="J2" s="200" t="s">
        <v>874</v>
      </c>
      <c r="K2" s="200" t="s">
        <v>874</v>
      </c>
      <c r="L2" s="200" t="s">
        <v>874</v>
      </c>
      <c r="M2" s="40" t="s">
        <v>875</v>
      </c>
    </row>
    <row r="3" spans="1:13" ht="52.5" customHeight="1">
      <c r="A3" s="29">
        <v>25</v>
      </c>
      <c r="B3" s="8" t="s">
        <v>81</v>
      </c>
      <c r="C3" s="106" t="s">
        <v>75</v>
      </c>
      <c r="D3" s="31">
        <v>1413</v>
      </c>
      <c r="E3" s="20" t="s">
        <v>239</v>
      </c>
      <c r="F3" s="19" t="s">
        <v>233</v>
      </c>
      <c r="G3" s="9" t="s">
        <v>242</v>
      </c>
      <c r="H3" s="9" t="s">
        <v>242</v>
      </c>
      <c r="I3" s="227" t="s">
        <v>873</v>
      </c>
      <c r="J3" s="200" t="s">
        <v>874</v>
      </c>
      <c r="K3" s="200" t="s">
        <v>874</v>
      </c>
      <c r="L3" s="200" t="s">
        <v>874</v>
      </c>
      <c r="M3" s="40" t="s">
        <v>875</v>
      </c>
    </row>
    <row r="4" spans="1:13" ht="51.75" customHeight="1">
      <c r="A4" s="29">
        <v>23</v>
      </c>
      <c r="B4" s="8" t="s">
        <v>84</v>
      </c>
      <c r="C4" s="106" t="s">
        <v>168</v>
      </c>
      <c r="D4" s="31">
        <v>1241</v>
      </c>
      <c r="E4" s="19" t="s">
        <v>233</v>
      </c>
      <c r="F4" s="19" t="s">
        <v>233</v>
      </c>
      <c r="G4" s="9" t="s">
        <v>242</v>
      </c>
      <c r="H4" s="9" t="s">
        <v>242</v>
      </c>
      <c r="I4" s="227" t="s">
        <v>873</v>
      </c>
      <c r="J4" s="200" t="s">
        <v>874</v>
      </c>
      <c r="K4" s="200" t="s">
        <v>874</v>
      </c>
      <c r="L4" s="200" t="s">
        <v>874</v>
      </c>
      <c r="M4" s="40" t="s">
        <v>875</v>
      </c>
    </row>
    <row r="5" spans="1:13" ht="42.6" customHeight="1">
      <c r="A5" s="29">
        <v>7</v>
      </c>
      <c r="B5" s="8" t="s">
        <v>87</v>
      </c>
      <c r="C5" s="106" t="s">
        <v>160</v>
      </c>
      <c r="D5" s="31">
        <v>1421</v>
      </c>
      <c r="E5" s="14" t="s">
        <v>223</v>
      </c>
      <c r="F5" s="19" t="s">
        <v>233</v>
      </c>
      <c r="G5" s="9" t="s">
        <v>242</v>
      </c>
      <c r="H5" s="313" t="s">
        <v>242</v>
      </c>
      <c r="I5" s="227" t="s">
        <v>873</v>
      </c>
      <c r="J5" s="200" t="s">
        <v>874</v>
      </c>
      <c r="K5" s="200" t="s">
        <v>874</v>
      </c>
      <c r="L5" s="200" t="s">
        <v>874</v>
      </c>
      <c r="M5" s="40" t="s">
        <v>875</v>
      </c>
    </row>
    <row r="6" spans="1:13" ht="61.5" customHeight="1">
      <c r="A6" s="29">
        <v>11</v>
      </c>
      <c r="B6" s="8" t="s">
        <v>89</v>
      </c>
      <c r="C6" s="106" t="s">
        <v>170</v>
      </c>
      <c r="D6" s="31">
        <v>1422</v>
      </c>
      <c r="E6" s="15" t="s">
        <v>226</v>
      </c>
      <c r="F6" s="19" t="s">
        <v>233</v>
      </c>
      <c r="G6" s="9" t="s">
        <v>242</v>
      </c>
      <c r="H6" s="313" t="s">
        <v>242</v>
      </c>
      <c r="I6" s="227" t="s">
        <v>873</v>
      </c>
      <c r="J6" s="200" t="s">
        <v>758</v>
      </c>
      <c r="K6" s="200" t="s">
        <v>758</v>
      </c>
      <c r="L6" s="200" t="s">
        <v>758</v>
      </c>
      <c r="M6" s="40" t="s">
        <v>875</v>
      </c>
    </row>
    <row r="7" spans="1:13" ht="36.75" customHeight="1">
      <c r="A7" s="29">
        <v>17</v>
      </c>
      <c r="B7" s="8" t="s">
        <v>95</v>
      </c>
      <c r="C7" s="106" t="s">
        <v>186</v>
      </c>
      <c r="D7" s="31">
        <v>1286</v>
      </c>
      <c r="E7" s="17" t="s">
        <v>229</v>
      </c>
      <c r="F7" s="19" t="s">
        <v>233</v>
      </c>
      <c r="G7" s="9" t="s">
        <v>242</v>
      </c>
      <c r="H7" s="313" t="s">
        <v>242</v>
      </c>
      <c r="I7" s="227" t="s">
        <v>873</v>
      </c>
      <c r="J7" s="200" t="s">
        <v>874</v>
      </c>
      <c r="K7" s="200" t="s">
        <v>874</v>
      </c>
      <c r="L7" s="200" t="s">
        <v>874</v>
      </c>
      <c r="M7" s="40" t="s">
        <v>875</v>
      </c>
    </row>
    <row r="8" spans="1:13" ht="55.5" customHeight="1">
      <c r="A8" s="29">
        <v>12</v>
      </c>
      <c r="B8" s="8" t="s">
        <v>101</v>
      </c>
      <c r="C8" s="106" t="s">
        <v>123</v>
      </c>
      <c r="D8" s="31">
        <v>1281</v>
      </c>
      <c r="E8" s="15" t="s">
        <v>226</v>
      </c>
      <c r="F8" s="19" t="s">
        <v>233</v>
      </c>
      <c r="G8" s="9" t="s">
        <v>242</v>
      </c>
      <c r="H8" s="9" t="s">
        <v>242</v>
      </c>
      <c r="I8" s="227" t="s">
        <v>873</v>
      </c>
      <c r="J8" s="200" t="s">
        <v>758</v>
      </c>
      <c r="K8" s="200" t="s">
        <v>758</v>
      </c>
      <c r="L8" s="200" t="s">
        <v>758</v>
      </c>
      <c r="M8" s="40" t="s">
        <v>875</v>
      </c>
    </row>
    <row r="9" spans="1:13" ht="36" customHeight="1">
      <c r="A9" s="29">
        <v>28</v>
      </c>
      <c r="B9" s="8" t="s">
        <v>103</v>
      </c>
      <c r="C9" s="106" t="s">
        <v>85</v>
      </c>
      <c r="D9" s="31">
        <v>1223</v>
      </c>
      <c r="E9" s="20" t="s">
        <v>239</v>
      </c>
      <c r="F9" s="19" t="s">
        <v>233</v>
      </c>
      <c r="G9" s="9" t="s">
        <v>242</v>
      </c>
      <c r="H9" s="314" t="s">
        <v>229</v>
      </c>
      <c r="I9" s="227" t="s">
        <v>873</v>
      </c>
      <c r="J9" s="200" t="s">
        <v>876</v>
      </c>
      <c r="K9" s="227" t="s">
        <v>876</v>
      </c>
      <c r="L9" s="200" t="s">
        <v>877</v>
      </c>
      <c r="M9" s="200" t="s">
        <v>878</v>
      </c>
    </row>
    <row r="10" spans="1:13" ht="53.45" customHeight="1">
      <c r="A10" s="29">
        <v>18</v>
      </c>
      <c r="B10" s="8" t="s">
        <v>105</v>
      </c>
      <c r="C10" s="106" t="s">
        <v>96</v>
      </c>
      <c r="D10" s="31">
        <v>1427</v>
      </c>
      <c r="E10" s="17" t="s">
        <v>229</v>
      </c>
      <c r="F10" s="19" t="s">
        <v>233</v>
      </c>
      <c r="G10" s="9" t="s">
        <v>242</v>
      </c>
      <c r="H10" s="315" t="s">
        <v>229</v>
      </c>
      <c r="I10" s="227" t="s">
        <v>873</v>
      </c>
      <c r="J10" s="200" t="s">
        <v>876</v>
      </c>
      <c r="K10" s="227" t="s">
        <v>876</v>
      </c>
      <c r="L10" s="200" t="s">
        <v>879</v>
      </c>
      <c r="M10" s="200" t="s">
        <v>879</v>
      </c>
    </row>
    <row r="11" spans="1:13" ht="36" customHeight="1">
      <c r="A11" s="29">
        <v>5</v>
      </c>
      <c r="B11" s="8" t="s">
        <v>231</v>
      </c>
      <c r="C11" s="106" t="s">
        <v>106</v>
      </c>
      <c r="D11" s="31">
        <v>1294</v>
      </c>
      <c r="E11" s="17" t="s">
        <v>229</v>
      </c>
      <c r="F11" s="19" t="s">
        <v>233</v>
      </c>
      <c r="G11" s="9" t="s">
        <v>242</v>
      </c>
      <c r="H11" s="314" t="s">
        <v>229</v>
      </c>
      <c r="I11" s="227" t="s">
        <v>873</v>
      </c>
      <c r="J11" s="227" t="s">
        <v>760</v>
      </c>
      <c r="K11" s="239" t="s">
        <v>760</v>
      </c>
      <c r="L11" s="239" t="s">
        <v>760</v>
      </c>
      <c r="M11" s="239" t="s">
        <v>760</v>
      </c>
    </row>
    <row r="12" spans="1:13" ht="35.25" customHeight="1">
      <c r="A12" s="29">
        <v>7</v>
      </c>
      <c r="B12" s="8" t="s">
        <v>236</v>
      </c>
      <c r="C12" s="106" t="s">
        <v>141</v>
      </c>
      <c r="D12" s="31">
        <v>1234</v>
      </c>
      <c r="E12" s="19" t="s">
        <v>233</v>
      </c>
      <c r="F12" s="19" t="s">
        <v>233</v>
      </c>
      <c r="G12" s="9" t="s">
        <v>242</v>
      </c>
      <c r="H12" s="315" t="s">
        <v>229</v>
      </c>
      <c r="I12" s="227" t="s">
        <v>873</v>
      </c>
      <c r="J12" s="200" t="s">
        <v>876</v>
      </c>
      <c r="K12" s="227" t="s">
        <v>876</v>
      </c>
      <c r="L12" s="200" t="s">
        <v>880</v>
      </c>
      <c r="M12" s="200" t="s">
        <v>881</v>
      </c>
    </row>
    <row r="13" spans="1:13" ht="31.5" customHeight="1">
      <c r="A13" s="29">
        <v>20</v>
      </c>
      <c r="B13" s="8" t="s">
        <v>71</v>
      </c>
      <c r="C13" s="106" t="s">
        <v>165</v>
      </c>
      <c r="D13" s="31">
        <v>1248</v>
      </c>
      <c r="E13" s="18" t="s">
        <v>27</v>
      </c>
      <c r="F13" s="18" t="s">
        <v>27</v>
      </c>
      <c r="G13" s="9" t="s">
        <v>242</v>
      </c>
      <c r="H13" s="315" t="s">
        <v>229</v>
      </c>
      <c r="I13" s="227" t="s">
        <v>873</v>
      </c>
      <c r="J13" s="200" t="s">
        <v>876</v>
      </c>
      <c r="K13" s="227" t="s">
        <v>876</v>
      </c>
      <c r="L13" s="200" t="s">
        <v>880</v>
      </c>
      <c r="M13" s="200" t="s">
        <v>881</v>
      </c>
    </row>
    <row r="14" spans="1:13" ht="87.75" customHeight="1">
      <c r="A14" s="29">
        <v>21</v>
      </c>
      <c r="B14" s="8" t="s">
        <v>73</v>
      </c>
      <c r="C14" s="106" t="s">
        <v>187</v>
      </c>
      <c r="D14" s="31">
        <v>1417</v>
      </c>
      <c r="E14" s="18" t="s">
        <v>27</v>
      </c>
      <c r="F14" s="18" t="s">
        <v>27</v>
      </c>
      <c r="G14" s="9" t="s">
        <v>242</v>
      </c>
      <c r="H14" s="315" t="s">
        <v>229</v>
      </c>
      <c r="I14" s="227" t="s">
        <v>873</v>
      </c>
      <c r="J14" s="200" t="s">
        <v>882</v>
      </c>
      <c r="K14" s="227" t="s">
        <v>882</v>
      </c>
      <c r="L14" s="200" t="s">
        <v>785</v>
      </c>
      <c r="M14" s="200" t="s">
        <v>785</v>
      </c>
    </row>
    <row r="15" spans="1:13" ht="53.25" customHeight="1">
      <c r="A15" s="29">
        <v>22</v>
      </c>
      <c r="B15" s="8" t="s">
        <v>75</v>
      </c>
      <c r="C15" s="106" t="s">
        <v>119</v>
      </c>
      <c r="D15" s="31">
        <v>1243</v>
      </c>
      <c r="E15" s="18" t="s">
        <v>27</v>
      </c>
      <c r="F15" s="18" t="s">
        <v>27</v>
      </c>
      <c r="G15" s="9" t="s">
        <v>242</v>
      </c>
      <c r="H15" s="314" t="s">
        <v>229</v>
      </c>
      <c r="I15" s="227" t="s">
        <v>873</v>
      </c>
      <c r="J15" s="227" t="s">
        <v>760</v>
      </c>
      <c r="K15" s="239" t="s">
        <v>760</v>
      </c>
      <c r="L15" s="239" t="s">
        <v>760</v>
      </c>
      <c r="M15" s="239" t="s">
        <v>760</v>
      </c>
    </row>
    <row r="16" spans="1:13" ht="66" customHeight="1">
      <c r="A16" s="29">
        <v>42</v>
      </c>
      <c r="B16" s="8" t="s">
        <v>179</v>
      </c>
      <c r="C16" s="106" t="s">
        <v>82</v>
      </c>
      <c r="D16" s="31">
        <v>1237</v>
      </c>
      <c r="E16" s="25" t="s">
        <v>26</v>
      </c>
      <c r="F16" s="99" t="s">
        <v>26</v>
      </c>
      <c r="G16" s="9" t="s">
        <v>242</v>
      </c>
      <c r="H16" s="250" t="s">
        <v>386</v>
      </c>
      <c r="I16" s="223" t="s">
        <v>883</v>
      </c>
      <c r="J16" s="200" t="s">
        <v>849</v>
      </c>
      <c r="K16" s="227" t="s">
        <v>849</v>
      </c>
      <c r="L16" s="40"/>
      <c r="M16" s="40"/>
    </row>
    <row r="17" spans="1:14" ht="44.25" customHeight="1">
      <c r="A17" s="29">
        <v>49</v>
      </c>
      <c r="B17" s="8" t="s">
        <v>50</v>
      </c>
      <c r="C17" s="106" t="s">
        <v>180</v>
      </c>
      <c r="D17" s="31">
        <v>1326</v>
      </c>
      <c r="E17" s="27" t="s">
        <v>221</v>
      </c>
      <c r="F17" s="18" t="s">
        <v>27</v>
      </c>
      <c r="G17" s="250" t="s">
        <v>386</v>
      </c>
      <c r="H17" s="250" t="s">
        <v>386</v>
      </c>
      <c r="I17" s="223" t="s">
        <v>883</v>
      </c>
      <c r="J17" s="200" t="s">
        <v>849</v>
      </c>
      <c r="K17" s="227" t="s">
        <v>849</v>
      </c>
      <c r="L17" s="40"/>
      <c r="M17" s="40"/>
    </row>
    <row r="18" spans="1:14" ht="81" customHeight="1">
      <c r="A18" s="29">
        <v>6</v>
      </c>
      <c r="B18" s="8" t="s">
        <v>54</v>
      </c>
      <c r="C18" s="106" t="s">
        <v>60</v>
      </c>
      <c r="D18" s="31">
        <v>1218</v>
      </c>
      <c r="E18" s="13" t="s">
        <v>207</v>
      </c>
      <c r="F18" s="18" t="s">
        <v>27</v>
      </c>
      <c r="G18" s="250" t="s">
        <v>386</v>
      </c>
      <c r="H18" s="316" t="s">
        <v>386</v>
      </c>
      <c r="I18" s="223" t="s">
        <v>883</v>
      </c>
      <c r="J18" s="200" t="s">
        <v>849</v>
      </c>
      <c r="K18" s="227" t="s">
        <v>849</v>
      </c>
      <c r="L18" s="40"/>
      <c r="M18" s="40"/>
    </row>
    <row r="19" spans="1:14" ht="85.5" customHeight="1">
      <c r="A19" s="29">
        <v>13</v>
      </c>
      <c r="B19" s="8" t="s">
        <v>59</v>
      </c>
      <c r="C19" s="106" t="s">
        <v>162</v>
      </c>
      <c r="D19" s="31">
        <v>1239</v>
      </c>
      <c r="E19" s="16" t="s">
        <v>219</v>
      </c>
      <c r="F19" s="18" t="s">
        <v>27</v>
      </c>
      <c r="G19" s="250" t="s">
        <v>386</v>
      </c>
      <c r="H19" s="250" t="s">
        <v>386</v>
      </c>
      <c r="I19" s="223" t="s">
        <v>883</v>
      </c>
      <c r="J19" s="200" t="s">
        <v>849</v>
      </c>
      <c r="K19" s="227" t="s">
        <v>849</v>
      </c>
      <c r="L19" s="40"/>
      <c r="M19" s="40"/>
    </row>
    <row r="20" spans="1:14" ht="66.75" customHeight="1">
      <c r="A20" s="29">
        <v>19</v>
      </c>
      <c r="B20" s="8" t="s">
        <v>220</v>
      </c>
      <c r="C20" s="106" t="s">
        <v>129</v>
      </c>
      <c r="D20" s="31">
        <v>1425</v>
      </c>
      <c r="E20" s="18" t="s">
        <v>27</v>
      </c>
      <c r="F20" s="18" t="s">
        <v>27</v>
      </c>
      <c r="G20" s="250" t="s">
        <v>386</v>
      </c>
      <c r="H20" s="250" t="s">
        <v>386</v>
      </c>
      <c r="I20" s="223" t="s">
        <v>883</v>
      </c>
      <c r="J20" s="200" t="s">
        <v>849</v>
      </c>
      <c r="K20" s="227" t="s">
        <v>849</v>
      </c>
      <c r="L20" s="40"/>
      <c r="M20" s="40"/>
    </row>
    <row r="21" spans="1:14" ht="81.75" customHeight="1">
      <c r="A21" s="29">
        <v>15</v>
      </c>
      <c r="B21" s="8" t="s">
        <v>69</v>
      </c>
      <c r="C21" s="8" t="s">
        <v>132</v>
      </c>
      <c r="D21" s="31">
        <v>1428</v>
      </c>
      <c r="E21" s="16" t="s">
        <v>219</v>
      </c>
      <c r="F21" s="18" t="s">
        <v>27</v>
      </c>
      <c r="G21" s="250" t="s">
        <v>386</v>
      </c>
      <c r="H21" s="250" t="s">
        <v>386</v>
      </c>
      <c r="I21" s="223" t="s">
        <v>883</v>
      </c>
      <c r="J21" s="200" t="s">
        <v>849</v>
      </c>
      <c r="K21" s="227" t="s">
        <v>849</v>
      </c>
      <c r="L21" s="40"/>
      <c r="M21" s="40"/>
    </row>
    <row r="22" spans="1:14" ht="78.75" customHeight="1">
      <c r="A22" s="29">
        <v>35</v>
      </c>
      <c r="B22" s="8" t="s">
        <v>161</v>
      </c>
      <c r="C22" s="106" t="s">
        <v>152</v>
      </c>
      <c r="D22" s="31">
        <v>1295</v>
      </c>
      <c r="E22" s="23" t="s">
        <v>257</v>
      </c>
      <c r="F22" s="99" t="s">
        <v>26</v>
      </c>
      <c r="G22" s="250" t="s">
        <v>386</v>
      </c>
      <c r="H22" s="250" t="s">
        <v>386</v>
      </c>
      <c r="I22" s="223" t="s">
        <v>883</v>
      </c>
      <c r="J22" s="200" t="s">
        <v>849</v>
      </c>
      <c r="K22" s="227" t="s">
        <v>849</v>
      </c>
      <c r="L22" s="40"/>
      <c r="M22" s="40"/>
    </row>
    <row r="23" spans="1:14" ht="48.75" customHeight="1">
      <c r="A23" s="29">
        <v>36</v>
      </c>
      <c r="B23" s="8" t="s">
        <v>145</v>
      </c>
      <c r="C23" s="106" t="s">
        <v>55</v>
      </c>
      <c r="D23" s="31">
        <v>1233</v>
      </c>
      <c r="E23" s="23" t="s">
        <v>257</v>
      </c>
      <c r="F23" s="99" t="s">
        <v>26</v>
      </c>
      <c r="G23" s="250" t="s">
        <v>386</v>
      </c>
      <c r="H23" s="250" t="s">
        <v>386</v>
      </c>
      <c r="I23" s="223" t="s">
        <v>883</v>
      </c>
      <c r="J23" s="200" t="s">
        <v>849</v>
      </c>
      <c r="K23" s="227" t="s">
        <v>849</v>
      </c>
      <c r="L23" s="40"/>
      <c r="M23" s="40"/>
    </row>
    <row r="24" spans="1:14" ht="59.25" customHeight="1">
      <c r="A24" s="29">
        <v>32</v>
      </c>
      <c r="B24" s="8" t="s">
        <v>151</v>
      </c>
      <c r="C24" s="106" t="s">
        <v>92</v>
      </c>
      <c r="D24" s="31">
        <v>1426</v>
      </c>
      <c r="E24" s="22" t="s">
        <v>253</v>
      </c>
      <c r="F24" s="99" t="s">
        <v>26</v>
      </c>
      <c r="G24" s="25" t="s">
        <v>26</v>
      </c>
      <c r="H24" s="250" t="s">
        <v>386</v>
      </c>
      <c r="I24" s="223" t="s">
        <v>883</v>
      </c>
      <c r="J24" s="200" t="s">
        <v>849</v>
      </c>
      <c r="K24" s="227" t="s">
        <v>849</v>
      </c>
      <c r="L24" s="40"/>
      <c r="M24" s="40"/>
    </row>
    <row r="25" spans="1:14" ht="51" customHeight="1">
      <c r="A25" s="29">
        <v>44</v>
      </c>
      <c r="B25" s="8" t="s">
        <v>156</v>
      </c>
      <c r="C25" s="106" t="s">
        <v>180</v>
      </c>
      <c r="D25" s="31">
        <v>1297</v>
      </c>
      <c r="E25" s="26" t="s">
        <v>269</v>
      </c>
      <c r="F25" s="99" t="s">
        <v>26</v>
      </c>
      <c r="G25" s="25" t="s">
        <v>26</v>
      </c>
      <c r="H25" s="250" t="s">
        <v>386</v>
      </c>
      <c r="I25" s="227" t="s">
        <v>801</v>
      </c>
      <c r="J25" s="200" t="s">
        <v>849</v>
      </c>
      <c r="K25" s="227" t="s">
        <v>849</v>
      </c>
      <c r="L25" s="40"/>
      <c r="M25" s="40"/>
    </row>
    <row r="26" spans="1:14" ht="85.5" customHeight="1">
      <c r="A26" s="29">
        <v>2</v>
      </c>
      <c r="B26" s="8" t="s">
        <v>159</v>
      </c>
      <c r="C26" s="106" t="s">
        <v>108</v>
      </c>
      <c r="D26" s="31">
        <v>1250</v>
      </c>
      <c r="E26" s="9" t="s">
        <v>242</v>
      </c>
      <c r="F26" s="99" t="s">
        <v>26</v>
      </c>
      <c r="G26" s="25" t="s">
        <v>26</v>
      </c>
      <c r="H26" s="250" t="s">
        <v>386</v>
      </c>
      <c r="I26" s="223" t="s">
        <v>883</v>
      </c>
      <c r="J26" s="200" t="s">
        <v>849</v>
      </c>
      <c r="K26" s="227" t="s">
        <v>849</v>
      </c>
      <c r="L26" s="40"/>
      <c r="M26" s="40"/>
    </row>
    <row r="27" spans="1:14" ht="50.25" customHeight="1">
      <c r="A27" s="29">
        <v>1</v>
      </c>
      <c r="B27" s="8" t="s">
        <v>167</v>
      </c>
      <c r="C27" s="106" t="s">
        <v>51</v>
      </c>
      <c r="D27" s="31">
        <v>1232</v>
      </c>
      <c r="E27" s="9" t="s">
        <v>242</v>
      </c>
      <c r="F27" s="99" t="s">
        <v>26</v>
      </c>
      <c r="G27" s="25" t="s">
        <v>26</v>
      </c>
      <c r="H27" s="250" t="s">
        <v>386</v>
      </c>
      <c r="I27" s="223" t="s">
        <v>883</v>
      </c>
      <c r="J27" s="200" t="s">
        <v>849</v>
      </c>
      <c r="K27" s="227" t="s">
        <v>849</v>
      </c>
      <c r="L27" s="40"/>
      <c r="M27" s="40"/>
    </row>
    <row r="28" spans="1:14" ht="84" customHeight="1">
      <c r="A28" s="29">
        <v>38</v>
      </c>
      <c r="B28" s="8" t="s">
        <v>128</v>
      </c>
      <c r="C28" s="106" t="s">
        <v>104</v>
      </c>
      <c r="D28" s="31">
        <v>1293</v>
      </c>
      <c r="E28" s="24" t="s">
        <v>25</v>
      </c>
      <c r="F28" s="100" t="s">
        <v>25</v>
      </c>
      <c r="G28" s="27" t="s">
        <v>221</v>
      </c>
      <c r="H28" s="250" t="s">
        <v>386</v>
      </c>
      <c r="I28" s="223" t="s">
        <v>883</v>
      </c>
      <c r="J28" s="326" t="s">
        <v>849</v>
      </c>
      <c r="K28" s="239" t="s">
        <v>849</v>
      </c>
      <c r="L28" s="309"/>
      <c r="M28" s="309"/>
    </row>
    <row r="29" spans="1:14" ht="84" customHeight="1">
      <c r="A29" s="29">
        <v>48</v>
      </c>
      <c r="B29" s="8" t="s">
        <v>131</v>
      </c>
      <c r="C29" s="106" t="s">
        <v>72</v>
      </c>
      <c r="D29" s="31">
        <v>1228</v>
      </c>
      <c r="E29" s="215" t="s">
        <v>272</v>
      </c>
      <c r="F29" s="100" t="s">
        <v>25</v>
      </c>
      <c r="G29" s="27" t="s">
        <v>221</v>
      </c>
      <c r="H29" s="249" t="s">
        <v>498</v>
      </c>
      <c r="I29" s="227"/>
      <c r="J29" s="326" t="s">
        <v>884</v>
      </c>
      <c r="K29" s="326" t="s">
        <v>885</v>
      </c>
      <c r="L29" s="282" t="s">
        <v>791</v>
      </c>
      <c r="M29" s="282" t="s">
        <v>791</v>
      </c>
    </row>
    <row r="30" spans="1:14" ht="90.75" customHeight="1">
      <c r="A30" s="29">
        <v>9</v>
      </c>
      <c r="B30" s="8" t="s">
        <v>97</v>
      </c>
      <c r="C30" s="106" t="s">
        <v>185</v>
      </c>
      <c r="D30" s="31">
        <v>1412</v>
      </c>
      <c r="E30" s="14" t="s">
        <v>223</v>
      </c>
      <c r="F30" s="19" t="s">
        <v>233</v>
      </c>
      <c r="G30" s="9" t="s">
        <v>242</v>
      </c>
      <c r="H30" s="249" t="s">
        <v>498</v>
      </c>
      <c r="I30" s="227"/>
      <c r="J30" s="200" t="s">
        <v>812</v>
      </c>
      <c r="K30" s="200" t="s">
        <v>812</v>
      </c>
      <c r="L30" s="328" t="s">
        <v>886</v>
      </c>
      <c r="M30" s="329" t="s">
        <v>887</v>
      </c>
      <c r="N30" s="2"/>
    </row>
    <row r="31" spans="1:14" ht="88.5" customHeight="1">
      <c r="A31" s="29">
        <v>5</v>
      </c>
      <c r="B31" s="8" t="s">
        <v>47</v>
      </c>
      <c r="C31" s="106" t="s">
        <v>98</v>
      </c>
      <c r="D31" s="11">
        <v>1415</v>
      </c>
      <c r="E31" s="13" t="s">
        <v>207</v>
      </c>
      <c r="F31" s="18" t="s">
        <v>27</v>
      </c>
      <c r="G31" s="249" t="s">
        <v>498</v>
      </c>
      <c r="H31" s="249" t="s">
        <v>498</v>
      </c>
      <c r="I31" s="223"/>
      <c r="J31" s="282" t="s">
        <v>791</v>
      </c>
      <c r="K31" s="282" t="s">
        <v>791</v>
      </c>
      <c r="L31" s="282" t="s">
        <v>791</v>
      </c>
      <c r="M31" s="282" t="s">
        <v>791</v>
      </c>
    </row>
    <row r="32" spans="1:14" ht="53.25" customHeight="1">
      <c r="A32" s="29">
        <v>3</v>
      </c>
      <c r="B32" s="8" t="s">
        <v>15</v>
      </c>
      <c r="C32" s="106" t="s">
        <v>48</v>
      </c>
      <c r="D32" s="31">
        <v>1411</v>
      </c>
      <c r="E32" s="13" t="s">
        <v>207</v>
      </c>
      <c r="F32" s="18" t="s">
        <v>27</v>
      </c>
      <c r="G32" s="249" t="s">
        <v>498</v>
      </c>
      <c r="H32" s="249" t="s">
        <v>498</v>
      </c>
      <c r="I32" s="223"/>
      <c r="J32" s="200" t="s">
        <v>818</v>
      </c>
      <c r="K32" s="227" t="s">
        <v>819</v>
      </c>
      <c r="L32" s="227" t="s">
        <v>888</v>
      </c>
      <c r="M32" s="200" t="s">
        <v>889</v>
      </c>
      <c r="N32" s="2"/>
    </row>
    <row r="33" spans="1:13" ht="66" customHeight="1">
      <c r="A33" s="29">
        <v>2</v>
      </c>
      <c r="B33" s="8" t="s">
        <v>16</v>
      </c>
      <c r="C33" s="106" t="s">
        <v>53</v>
      </c>
      <c r="D33" s="31">
        <v>1220</v>
      </c>
      <c r="E33" s="13" t="s">
        <v>207</v>
      </c>
      <c r="F33" s="18" t="s">
        <v>27</v>
      </c>
      <c r="G33" s="249" t="s">
        <v>498</v>
      </c>
      <c r="H33" s="317" t="s">
        <v>498</v>
      </c>
      <c r="I33" s="223"/>
      <c r="J33" s="200" t="s">
        <v>884</v>
      </c>
      <c r="K33" s="227" t="s">
        <v>890</v>
      </c>
      <c r="L33" s="227" t="s">
        <v>890</v>
      </c>
      <c r="M33" s="332" t="s">
        <v>791</v>
      </c>
    </row>
    <row r="34" spans="1:13" ht="44.25" customHeight="1">
      <c r="A34" s="29">
        <v>6</v>
      </c>
      <c r="B34" s="8" t="s">
        <v>17</v>
      </c>
      <c r="C34" s="106" t="s">
        <v>178</v>
      </c>
      <c r="D34" s="11">
        <v>1414</v>
      </c>
      <c r="E34" s="18" t="s">
        <v>27</v>
      </c>
      <c r="F34" s="18" t="s">
        <v>27</v>
      </c>
      <c r="G34" s="249" t="s">
        <v>498</v>
      </c>
      <c r="H34" s="249" t="s">
        <v>498</v>
      </c>
      <c r="I34" s="223"/>
      <c r="J34" s="282" t="s">
        <v>791</v>
      </c>
      <c r="K34" s="282" t="s">
        <v>791</v>
      </c>
      <c r="L34" s="282" t="s">
        <v>791</v>
      </c>
      <c r="M34" s="282" t="s">
        <v>791</v>
      </c>
    </row>
    <row r="35" spans="1:13" ht="60.75" customHeight="1">
      <c r="A35" s="29">
        <v>37</v>
      </c>
      <c r="B35" s="8" t="s">
        <v>177</v>
      </c>
      <c r="C35" s="106" t="s">
        <v>610</v>
      </c>
      <c r="D35" s="31">
        <v>1416</v>
      </c>
      <c r="E35" s="23" t="s">
        <v>257</v>
      </c>
      <c r="F35" s="99" t="s">
        <v>26</v>
      </c>
      <c r="G35" s="249" t="s">
        <v>498</v>
      </c>
      <c r="H35" s="249" t="s">
        <v>498</v>
      </c>
      <c r="I35" s="223"/>
      <c r="J35" s="200" t="s">
        <v>884</v>
      </c>
      <c r="K35" s="227" t="s">
        <v>890</v>
      </c>
      <c r="L35" s="282" t="s">
        <v>791</v>
      </c>
      <c r="M35" s="282" t="s">
        <v>791</v>
      </c>
    </row>
    <row r="36" spans="1:13" ht="54" customHeight="1">
      <c r="A36" s="29">
        <v>34</v>
      </c>
      <c r="B36" s="8" t="s">
        <v>143</v>
      </c>
      <c r="C36" s="106" t="s">
        <v>126</v>
      </c>
      <c r="D36" s="31">
        <v>1419</v>
      </c>
      <c r="E36" s="23" t="s">
        <v>257</v>
      </c>
      <c r="F36" s="99" t="s">
        <v>26</v>
      </c>
      <c r="G36" s="249" t="s">
        <v>498</v>
      </c>
      <c r="H36" s="249" t="s">
        <v>498</v>
      </c>
      <c r="I36" s="223"/>
      <c r="J36" s="282" t="s">
        <v>791</v>
      </c>
      <c r="K36" s="282" t="s">
        <v>791</v>
      </c>
      <c r="L36" s="282" t="s">
        <v>791</v>
      </c>
      <c r="M36" s="282" t="s">
        <v>791</v>
      </c>
    </row>
    <row r="37" spans="1:13" ht="74.25" customHeight="1">
      <c r="A37" s="29">
        <v>33</v>
      </c>
      <c r="B37" s="8" t="s">
        <v>148</v>
      </c>
      <c r="C37" s="106" t="s">
        <v>154</v>
      </c>
      <c r="D37" s="31">
        <v>1245</v>
      </c>
      <c r="E37" s="22" t="s">
        <v>253</v>
      </c>
      <c r="F37" s="99" t="s">
        <v>26</v>
      </c>
      <c r="G37" s="25" t="s">
        <v>26</v>
      </c>
      <c r="H37" s="249" t="s">
        <v>498</v>
      </c>
      <c r="I37" s="223"/>
      <c r="J37" s="200" t="s">
        <v>891</v>
      </c>
      <c r="K37" s="227" t="s">
        <v>892</v>
      </c>
      <c r="L37" s="282" t="s">
        <v>893</v>
      </c>
      <c r="M37" s="282" t="s">
        <v>893</v>
      </c>
    </row>
    <row r="38" spans="1:13" ht="59.25" customHeight="1">
      <c r="A38" s="29">
        <v>29</v>
      </c>
      <c r="B38" s="8" t="s">
        <v>153</v>
      </c>
      <c r="C38" s="106" t="s">
        <v>57</v>
      </c>
      <c r="D38" s="31">
        <v>1266</v>
      </c>
      <c r="E38" s="22" t="s">
        <v>253</v>
      </c>
      <c r="F38" s="99" t="s">
        <v>26</v>
      </c>
      <c r="G38" s="25" t="s">
        <v>26</v>
      </c>
      <c r="H38" s="249" t="s">
        <v>498</v>
      </c>
      <c r="I38" s="223"/>
      <c r="J38" s="200" t="s">
        <v>884</v>
      </c>
      <c r="K38" s="227" t="s">
        <v>890</v>
      </c>
      <c r="L38" s="227" t="s">
        <v>890</v>
      </c>
      <c r="M38" s="282" t="s">
        <v>791</v>
      </c>
    </row>
    <row r="39" spans="1:13" ht="84.75" customHeight="1">
      <c r="A39" s="29">
        <v>39</v>
      </c>
      <c r="B39" s="8" t="s">
        <v>120</v>
      </c>
      <c r="C39" s="106" t="s">
        <v>144</v>
      </c>
      <c r="D39" s="31">
        <v>1410</v>
      </c>
      <c r="E39" s="24" t="s">
        <v>25</v>
      </c>
      <c r="F39" s="100" t="s">
        <v>25</v>
      </c>
      <c r="G39" s="27" t="s">
        <v>221</v>
      </c>
      <c r="H39" s="249" t="s">
        <v>498</v>
      </c>
      <c r="I39" s="223"/>
      <c r="J39" s="200" t="s">
        <v>884</v>
      </c>
      <c r="K39" s="227" t="s">
        <v>890</v>
      </c>
      <c r="L39" s="282" t="s">
        <v>791</v>
      </c>
      <c r="M39" s="282" t="s">
        <v>791</v>
      </c>
    </row>
    <row r="40" spans="1:13" ht="72.75" customHeight="1">
      <c r="A40" s="29">
        <v>40</v>
      </c>
      <c r="B40" s="8" t="s">
        <v>125</v>
      </c>
      <c r="C40" s="106" t="s">
        <v>77</v>
      </c>
      <c r="D40" s="31">
        <v>1298</v>
      </c>
      <c r="E40" s="24" t="s">
        <v>25</v>
      </c>
      <c r="F40" s="100" t="s">
        <v>25</v>
      </c>
      <c r="G40" s="27" t="s">
        <v>221</v>
      </c>
      <c r="H40" s="249" t="s">
        <v>498</v>
      </c>
      <c r="I40" s="223"/>
      <c r="J40" s="282" t="s">
        <v>791</v>
      </c>
      <c r="K40" s="282" t="s">
        <v>791</v>
      </c>
      <c r="L40" s="282" t="s">
        <v>791</v>
      </c>
      <c r="M40" s="282" t="s">
        <v>791</v>
      </c>
    </row>
    <row r="41" spans="1:13" ht="76.5" customHeight="1">
      <c r="A41" s="29">
        <v>10</v>
      </c>
      <c r="B41" s="8" t="s">
        <v>91</v>
      </c>
      <c r="C41" s="106" t="s">
        <v>135</v>
      </c>
      <c r="D41" s="31">
        <v>1205</v>
      </c>
      <c r="E41" s="15" t="s">
        <v>226</v>
      </c>
      <c r="F41" s="19" t="s">
        <v>233</v>
      </c>
      <c r="G41" s="25" t="s">
        <v>26</v>
      </c>
      <c r="H41" s="249" t="s">
        <v>498</v>
      </c>
      <c r="I41" s="223"/>
      <c r="J41" s="200" t="s">
        <v>884</v>
      </c>
      <c r="K41" s="227" t="s">
        <v>890</v>
      </c>
      <c r="L41" s="227" t="s">
        <v>894</v>
      </c>
      <c r="M41" s="282" t="s">
        <v>791</v>
      </c>
    </row>
    <row r="42" spans="1:13" ht="50.25" customHeight="1">
      <c r="A42" s="29">
        <v>8</v>
      </c>
      <c r="B42" s="8" t="s">
        <v>99</v>
      </c>
      <c r="C42" s="106" t="s">
        <v>79</v>
      </c>
      <c r="D42" s="31">
        <v>1225</v>
      </c>
      <c r="E42" s="14" t="s">
        <v>223</v>
      </c>
      <c r="F42" s="19" t="s">
        <v>233</v>
      </c>
      <c r="G42" s="25" t="s">
        <v>26</v>
      </c>
      <c r="H42" s="25" t="s">
        <v>26</v>
      </c>
      <c r="I42" s="223" t="s">
        <v>849</v>
      </c>
      <c r="J42" s="200" t="s">
        <v>849</v>
      </c>
      <c r="K42" s="227" t="s">
        <v>849</v>
      </c>
      <c r="L42" s="200" t="s">
        <v>895</v>
      </c>
      <c r="M42" s="200" t="s">
        <v>896</v>
      </c>
    </row>
    <row r="43" spans="1:13" ht="51" customHeight="1">
      <c r="A43" s="29">
        <v>24</v>
      </c>
      <c r="B43" s="8" t="s">
        <v>93</v>
      </c>
      <c r="C43" s="106" t="s">
        <v>74</v>
      </c>
      <c r="D43" s="31">
        <v>1227</v>
      </c>
      <c r="E43" s="19" t="s">
        <v>233</v>
      </c>
      <c r="F43" s="98" t="s">
        <v>28</v>
      </c>
      <c r="G43" s="25" t="s">
        <v>26</v>
      </c>
      <c r="H43" s="25" t="s">
        <v>26</v>
      </c>
      <c r="I43" s="223" t="s">
        <v>849</v>
      </c>
      <c r="J43" s="200" t="s">
        <v>849</v>
      </c>
      <c r="K43" s="227" t="s">
        <v>849</v>
      </c>
      <c r="L43" s="200" t="s">
        <v>895</v>
      </c>
      <c r="M43" s="200" t="s">
        <v>897</v>
      </c>
    </row>
    <row r="44" spans="1:13" ht="34.5" customHeight="1">
      <c r="A44" s="29">
        <v>14</v>
      </c>
      <c r="B44" s="46" t="s">
        <v>107</v>
      </c>
      <c r="C44" s="107" t="s">
        <v>94</v>
      </c>
      <c r="D44" s="47">
        <v>1272</v>
      </c>
      <c r="E44" s="204" t="s">
        <v>219</v>
      </c>
      <c r="F44" s="277" t="s">
        <v>25</v>
      </c>
      <c r="G44" s="25" t="s">
        <v>26</v>
      </c>
      <c r="H44" s="25" t="s">
        <v>26</v>
      </c>
      <c r="I44" s="223" t="s">
        <v>849</v>
      </c>
      <c r="J44" s="200" t="s">
        <v>849</v>
      </c>
      <c r="K44" s="227" t="s">
        <v>849</v>
      </c>
      <c r="L44" s="200" t="s">
        <v>898</v>
      </c>
      <c r="M44" s="200" t="s">
        <v>898</v>
      </c>
    </row>
    <row r="45" spans="1:13" ht="41.25" customHeight="1">
      <c r="A45" s="29">
        <v>41</v>
      </c>
      <c r="B45" s="36" t="s">
        <v>137</v>
      </c>
      <c r="C45" s="36" t="s">
        <v>138</v>
      </c>
      <c r="D45" s="37">
        <v>1231</v>
      </c>
      <c r="E45" s="274" t="s">
        <v>26</v>
      </c>
      <c r="F45" s="99" t="s">
        <v>26</v>
      </c>
      <c r="G45" s="25" t="s">
        <v>26</v>
      </c>
      <c r="H45" s="25" t="s">
        <v>26</v>
      </c>
      <c r="I45" s="223" t="s">
        <v>849</v>
      </c>
      <c r="J45" s="200" t="s">
        <v>849</v>
      </c>
      <c r="K45" s="227" t="s">
        <v>849</v>
      </c>
      <c r="L45" s="200" t="s">
        <v>895</v>
      </c>
      <c r="M45" s="200" t="s">
        <v>897</v>
      </c>
    </row>
    <row r="46" spans="1:13" ht="70.5" customHeight="1">
      <c r="A46" s="29">
        <v>3</v>
      </c>
      <c r="B46" s="8" t="s">
        <v>140</v>
      </c>
      <c r="C46" s="312" t="s">
        <v>175</v>
      </c>
      <c r="D46" s="31">
        <v>1221</v>
      </c>
      <c r="E46" s="12" t="s">
        <v>277</v>
      </c>
      <c r="F46" s="99" t="s">
        <v>26</v>
      </c>
      <c r="G46" s="25" t="s">
        <v>26</v>
      </c>
      <c r="H46" s="274" t="s">
        <v>26</v>
      </c>
      <c r="I46" s="223" t="s">
        <v>849</v>
      </c>
      <c r="J46" s="200" t="s">
        <v>849</v>
      </c>
      <c r="K46" s="227" t="s">
        <v>849</v>
      </c>
      <c r="L46" s="200" t="s">
        <v>895</v>
      </c>
      <c r="M46" s="200" t="s">
        <v>897</v>
      </c>
    </row>
    <row r="47" spans="1:13" ht="57" customHeight="1">
      <c r="A47" s="29">
        <v>46</v>
      </c>
      <c r="B47" s="8" t="s">
        <v>164</v>
      </c>
      <c r="C47" s="106" t="s">
        <v>100</v>
      </c>
      <c r="D47" s="31">
        <v>1279</v>
      </c>
      <c r="E47" s="26" t="s">
        <v>269</v>
      </c>
      <c r="F47" s="99" t="s">
        <v>26</v>
      </c>
      <c r="G47" s="25" t="s">
        <v>26</v>
      </c>
      <c r="H47" s="25" t="s">
        <v>26</v>
      </c>
      <c r="I47" s="223" t="s">
        <v>849</v>
      </c>
      <c r="J47" s="200" t="s">
        <v>849</v>
      </c>
      <c r="K47" s="227" t="s">
        <v>849</v>
      </c>
      <c r="L47" s="200" t="s">
        <v>898</v>
      </c>
      <c r="M47" s="200" t="s">
        <v>898</v>
      </c>
    </row>
    <row r="48" spans="1:13" ht="98.45" customHeight="1">
      <c r="A48" s="29">
        <v>48</v>
      </c>
      <c r="B48" s="8" t="s">
        <v>62</v>
      </c>
      <c r="C48" s="106" t="s">
        <v>70</v>
      </c>
      <c r="D48" s="31">
        <v>1255</v>
      </c>
      <c r="E48" s="27" t="s">
        <v>221</v>
      </c>
      <c r="F48" s="18" t="s">
        <v>27</v>
      </c>
      <c r="G48" s="27" t="s">
        <v>221</v>
      </c>
      <c r="H48" s="318" t="s">
        <v>847</v>
      </c>
      <c r="I48" s="223" t="s">
        <v>849</v>
      </c>
      <c r="J48" s="262" t="s">
        <v>899</v>
      </c>
      <c r="K48" s="230" t="s">
        <v>899</v>
      </c>
      <c r="L48" s="69" t="s">
        <v>900</v>
      </c>
      <c r="M48" s="69" t="s">
        <v>900</v>
      </c>
    </row>
    <row r="49" spans="1:14" ht="57.75" customHeight="1">
      <c r="A49" s="29">
        <v>50</v>
      </c>
      <c r="B49" s="8" t="s">
        <v>76</v>
      </c>
      <c r="C49" s="106" t="s">
        <v>157</v>
      </c>
      <c r="D49" s="31">
        <v>1240</v>
      </c>
      <c r="E49" s="206" t="s">
        <v>221</v>
      </c>
      <c r="F49" s="276" t="s">
        <v>27</v>
      </c>
      <c r="G49" s="27" t="s">
        <v>221</v>
      </c>
      <c r="H49" s="318" t="s">
        <v>847</v>
      </c>
      <c r="I49" s="223" t="s">
        <v>849</v>
      </c>
      <c r="J49" s="262" t="s">
        <v>899</v>
      </c>
      <c r="K49" s="230" t="s">
        <v>899</v>
      </c>
      <c r="L49" s="69" t="s">
        <v>900</v>
      </c>
      <c r="M49" s="69" t="s">
        <v>900</v>
      </c>
    </row>
    <row r="50" spans="1:14" ht="82.5" customHeight="1">
      <c r="A50" s="29">
        <v>45</v>
      </c>
      <c r="B50" s="8" t="s">
        <v>169</v>
      </c>
      <c r="C50" s="106" t="s">
        <v>146</v>
      </c>
      <c r="D50" s="31">
        <v>1331</v>
      </c>
      <c r="E50" s="38" t="s">
        <v>269</v>
      </c>
      <c r="F50" s="101" t="s">
        <v>26</v>
      </c>
      <c r="G50" s="27" t="s">
        <v>221</v>
      </c>
      <c r="H50" s="318" t="s">
        <v>847</v>
      </c>
      <c r="I50" s="223" t="s">
        <v>849</v>
      </c>
      <c r="J50" s="262" t="s">
        <v>899</v>
      </c>
      <c r="K50" s="230" t="s">
        <v>899</v>
      </c>
      <c r="L50" s="69" t="s">
        <v>900</v>
      </c>
      <c r="M50" s="69" t="s">
        <v>900</v>
      </c>
    </row>
    <row r="51" spans="1:14" ht="49.5" customHeight="1">
      <c r="A51" s="29">
        <v>26</v>
      </c>
      <c r="B51" s="8" t="s">
        <v>110</v>
      </c>
      <c r="C51" s="8" t="s">
        <v>149</v>
      </c>
      <c r="D51" s="108">
        <v>1209</v>
      </c>
      <c r="E51" s="272" t="s">
        <v>239</v>
      </c>
      <c r="F51" s="100" t="s">
        <v>25</v>
      </c>
      <c r="G51" s="263" t="s">
        <v>221</v>
      </c>
      <c r="H51" s="318" t="s">
        <v>847</v>
      </c>
      <c r="I51" s="223" t="s">
        <v>849</v>
      </c>
      <c r="J51" s="262" t="s">
        <v>899</v>
      </c>
      <c r="K51" s="230" t="s">
        <v>899</v>
      </c>
      <c r="L51" s="69" t="s">
        <v>900</v>
      </c>
      <c r="M51" s="69" t="s">
        <v>900</v>
      </c>
    </row>
    <row r="52" spans="1:14" ht="37.5" customHeight="1">
      <c r="A52" s="210">
        <v>31</v>
      </c>
      <c r="B52" s="8" t="s">
        <v>113</v>
      </c>
      <c r="C52" s="8" t="s">
        <v>88</v>
      </c>
      <c r="D52" s="109">
        <v>1226</v>
      </c>
      <c r="E52" s="275" t="s">
        <v>253</v>
      </c>
      <c r="F52" s="100" t="s">
        <v>25</v>
      </c>
      <c r="G52" s="27" t="s">
        <v>221</v>
      </c>
      <c r="H52" s="318" t="s">
        <v>847</v>
      </c>
      <c r="I52" s="223" t="s">
        <v>849</v>
      </c>
      <c r="J52" s="262" t="s">
        <v>899</v>
      </c>
      <c r="K52" s="230" t="s">
        <v>899</v>
      </c>
      <c r="L52" s="69" t="s">
        <v>900</v>
      </c>
      <c r="M52" s="69" t="s">
        <v>900</v>
      </c>
    </row>
    <row r="53" spans="1:14" ht="38.25" customHeight="1">
      <c r="A53" s="210">
        <v>16</v>
      </c>
      <c r="B53" s="110" t="s">
        <v>116</v>
      </c>
      <c r="C53" s="110" t="s">
        <v>90</v>
      </c>
      <c r="D53" s="37">
        <v>1423</v>
      </c>
      <c r="E53" s="273" t="s">
        <v>219</v>
      </c>
      <c r="F53" s="100" t="s">
        <v>25</v>
      </c>
      <c r="G53" s="27" t="s">
        <v>221</v>
      </c>
      <c r="H53" s="318" t="s">
        <v>847</v>
      </c>
      <c r="I53" s="223" t="s">
        <v>849</v>
      </c>
      <c r="J53" s="262" t="s">
        <v>899</v>
      </c>
      <c r="K53" s="230" t="s">
        <v>899</v>
      </c>
      <c r="L53" s="69" t="s">
        <v>900</v>
      </c>
      <c r="M53" s="69" t="s">
        <v>900</v>
      </c>
    </row>
    <row r="54" spans="1:14" ht="44.25" customHeight="1">
      <c r="A54" s="29">
        <v>47</v>
      </c>
      <c r="B54" s="8" t="s">
        <v>118</v>
      </c>
      <c r="C54" s="106" t="s">
        <v>184</v>
      </c>
      <c r="D54" s="31">
        <v>1420</v>
      </c>
      <c r="E54" s="27" t="s">
        <v>221</v>
      </c>
      <c r="F54" s="205" t="s">
        <v>25</v>
      </c>
      <c r="G54" s="27" t="s">
        <v>221</v>
      </c>
      <c r="H54" s="318" t="s">
        <v>847</v>
      </c>
      <c r="I54" s="223" t="s">
        <v>849</v>
      </c>
      <c r="J54" s="262" t="s">
        <v>899</v>
      </c>
      <c r="K54" s="230" t="s">
        <v>899</v>
      </c>
      <c r="L54" s="69" t="s">
        <v>900</v>
      </c>
      <c r="M54" s="69" t="s">
        <v>900</v>
      </c>
    </row>
    <row r="55" spans="1:14" ht="45.75" customHeight="1">
      <c r="A55" s="29">
        <v>1</v>
      </c>
      <c r="B55" s="8" t="s">
        <v>19</v>
      </c>
      <c r="C55" s="106" t="s">
        <v>67</v>
      </c>
      <c r="D55" s="31">
        <v>1238</v>
      </c>
      <c r="E55" s="9" t="s">
        <v>242</v>
      </c>
      <c r="F55" s="205" t="s">
        <v>25</v>
      </c>
      <c r="G55" s="27" t="s">
        <v>221</v>
      </c>
      <c r="H55" s="318" t="s">
        <v>847</v>
      </c>
      <c r="I55" s="223" t="s">
        <v>849</v>
      </c>
      <c r="J55" s="262" t="s">
        <v>899</v>
      </c>
      <c r="K55" s="230" t="s">
        <v>899</v>
      </c>
      <c r="L55" s="69" t="s">
        <v>900</v>
      </c>
      <c r="M55" s="69" t="s">
        <v>900</v>
      </c>
    </row>
    <row r="56" spans="1:14" ht="20.25" customHeight="1">
      <c r="A56" s="29">
        <v>47</v>
      </c>
      <c r="B56" s="8" t="s">
        <v>271</v>
      </c>
      <c r="C56" s="106" t="s">
        <v>68</v>
      </c>
      <c r="D56" s="31">
        <v>1246</v>
      </c>
      <c r="E56" s="215" t="s">
        <v>272</v>
      </c>
      <c r="F56" s="205" t="s">
        <v>25</v>
      </c>
      <c r="G56" s="27" t="s">
        <v>221</v>
      </c>
      <c r="H56" s="318" t="s">
        <v>847</v>
      </c>
      <c r="I56" s="223" t="s">
        <v>849</v>
      </c>
      <c r="J56" s="262" t="s">
        <v>899</v>
      </c>
      <c r="K56" s="230" t="s">
        <v>899</v>
      </c>
      <c r="L56" s="69" t="s">
        <v>900</v>
      </c>
      <c r="M56" s="69" t="s">
        <v>900</v>
      </c>
    </row>
    <row r="57" spans="1:14" ht="20.25" customHeight="1">
      <c r="A57" s="29">
        <v>4</v>
      </c>
      <c r="B57" s="8" t="s">
        <v>247</v>
      </c>
      <c r="C57" s="106" t="s">
        <v>174</v>
      </c>
      <c r="D57" s="31">
        <v>1292</v>
      </c>
      <c r="E57" s="16" t="s">
        <v>219</v>
      </c>
      <c r="F57" s="100" t="s">
        <v>25</v>
      </c>
      <c r="G57" s="27" t="s">
        <v>221</v>
      </c>
      <c r="H57" s="318" t="s">
        <v>847</v>
      </c>
      <c r="I57" s="223" t="s">
        <v>849</v>
      </c>
      <c r="J57" s="308" t="s">
        <v>899</v>
      </c>
      <c r="K57" s="271" t="s">
        <v>899</v>
      </c>
      <c r="L57" s="69" t="s">
        <v>900</v>
      </c>
      <c r="M57" s="69" t="s">
        <v>900</v>
      </c>
    </row>
    <row r="58" spans="1:14" ht="20.25" customHeight="1">
      <c r="A58" s="29">
        <v>8</v>
      </c>
      <c r="B58" s="8" t="s">
        <v>251</v>
      </c>
      <c r="C58" s="106" t="s">
        <v>188</v>
      </c>
      <c r="D58" s="31">
        <v>1289</v>
      </c>
      <c r="E58" s="21" t="s">
        <v>252</v>
      </c>
      <c r="F58" s="100" t="s">
        <v>25</v>
      </c>
      <c r="G58" s="27" t="s">
        <v>221</v>
      </c>
      <c r="H58" s="319" t="s">
        <v>221</v>
      </c>
      <c r="I58" s="223" t="s">
        <v>901</v>
      </c>
      <c r="J58" s="147" t="s">
        <v>382</v>
      </c>
      <c r="K58" s="147" t="s">
        <v>382</v>
      </c>
      <c r="L58" s="147" t="s">
        <v>382</v>
      </c>
      <c r="M58" s="147" t="s">
        <v>382</v>
      </c>
      <c r="N58" s="2"/>
    </row>
    <row r="59" spans="1:14" ht="20.25" customHeight="1">
      <c r="A59" s="29">
        <v>9</v>
      </c>
      <c r="B59" s="8" t="s">
        <v>256</v>
      </c>
      <c r="C59" s="106" t="s">
        <v>189</v>
      </c>
      <c r="D59" s="31">
        <v>1216</v>
      </c>
      <c r="E59" s="23" t="s">
        <v>257</v>
      </c>
      <c r="F59" s="205" t="s">
        <v>25</v>
      </c>
      <c r="G59" s="27" t="s">
        <v>221</v>
      </c>
      <c r="H59" s="27" t="s">
        <v>221</v>
      </c>
      <c r="I59" s="223" t="s">
        <v>901</v>
      </c>
      <c r="J59" s="147" t="s">
        <v>382</v>
      </c>
      <c r="K59" s="147" t="s">
        <v>382</v>
      </c>
      <c r="L59" s="147" t="s">
        <v>382</v>
      </c>
      <c r="M59" s="147" t="s">
        <v>382</v>
      </c>
      <c r="N59" s="2"/>
    </row>
    <row r="60" spans="1:14" ht="43.5" customHeight="1">
      <c r="A60" s="29">
        <v>11</v>
      </c>
      <c r="B60" s="8" t="s">
        <v>268</v>
      </c>
      <c r="C60" s="106" t="s">
        <v>111</v>
      </c>
      <c r="D60" s="31">
        <v>1242</v>
      </c>
      <c r="E60" s="26" t="s">
        <v>269</v>
      </c>
      <c r="F60" s="205" t="s">
        <v>25</v>
      </c>
      <c r="G60" s="27" t="s">
        <v>221</v>
      </c>
      <c r="H60" s="27" t="s">
        <v>221</v>
      </c>
      <c r="I60" s="223" t="s">
        <v>901</v>
      </c>
      <c r="J60" s="40" t="s">
        <v>902</v>
      </c>
      <c r="K60" s="69" t="s">
        <v>903</v>
      </c>
      <c r="L60" s="69" t="s">
        <v>904</v>
      </c>
      <c r="M60" s="40" t="s">
        <v>905</v>
      </c>
      <c r="N60" s="2"/>
    </row>
    <row r="61" spans="1:14" ht="45" customHeight="1">
      <c r="A61" s="29">
        <v>43</v>
      </c>
      <c r="B61" s="8" t="s">
        <v>134</v>
      </c>
      <c r="C61" s="106" t="s">
        <v>703</v>
      </c>
      <c r="D61" s="31">
        <v>1217</v>
      </c>
      <c r="E61" s="26" t="s">
        <v>269</v>
      </c>
      <c r="F61" s="101" t="s">
        <v>26</v>
      </c>
      <c r="G61" s="27" t="s">
        <v>221</v>
      </c>
      <c r="H61" s="27" t="s">
        <v>221</v>
      </c>
      <c r="I61" s="223" t="s">
        <v>901</v>
      </c>
      <c r="J61" s="40" t="s">
        <v>902</v>
      </c>
      <c r="K61" s="69" t="s">
        <v>903</v>
      </c>
      <c r="L61" s="69" t="s">
        <v>904</v>
      </c>
      <c r="M61" s="40" t="s">
        <v>905</v>
      </c>
      <c r="N61" s="2"/>
    </row>
    <row r="62" spans="1:14" ht="46.5" customHeight="1">
      <c r="A62" s="29">
        <v>4</v>
      </c>
      <c r="B62" s="8" t="s">
        <v>171</v>
      </c>
      <c r="C62" s="106" t="s">
        <v>117</v>
      </c>
      <c r="D62" s="31">
        <v>1418</v>
      </c>
      <c r="E62" s="12" t="s">
        <v>277</v>
      </c>
      <c r="F62" s="101" t="s">
        <v>26</v>
      </c>
      <c r="G62" s="27" t="s">
        <v>221</v>
      </c>
      <c r="H62" s="27" t="s">
        <v>221</v>
      </c>
      <c r="I62" s="223" t="s">
        <v>901</v>
      </c>
      <c r="J62" s="40" t="s">
        <v>902</v>
      </c>
      <c r="K62" s="40" t="s">
        <v>870</v>
      </c>
      <c r="L62" s="40" t="s">
        <v>870</v>
      </c>
      <c r="M62" s="40" t="s">
        <v>870</v>
      </c>
      <c r="N62" s="2"/>
    </row>
    <row r="63" spans="1:14" ht="40.5" customHeight="1">
      <c r="A63" s="29">
        <v>30</v>
      </c>
      <c r="B63" s="8" t="s">
        <v>173</v>
      </c>
      <c r="C63" s="106" t="s">
        <v>172</v>
      </c>
      <c r="D63" s="31">
        <v>1285</v>
      </c>
      <c r="E63" s="22" t="s">
        <v>253</v>
      </c>
      <c r="F63" s="99" t="s">
        <v>26</v>
      </c>
      <c r="G63" s="27" t="s">
        <v>221</v>
      </c>
      <c r="H63" s="27" t="s">
        <v>221</v>
      </c>
      <c r="I63" s="223" t="s">
        <v>901</v>
      </c>
      <c r="J63" s="40" t="s">
        <v>902</v>
      </c>
      <c r="K63" s="40" t="s">
        <v>870</v>
      </c>
      <c r="L63" s="40" t="s">
        <v>870</v>
      </c>
      <c r="M63" s="40" t="s">
        <v>870</v>
      </c>
      <c r="N63" s="2"/>
    </row>
    <row r="64" spans="1:14" ht="33" customHeight="1">
      <c r="A64" s="29">
        <v>10</v>
      </c>
      <c r="B64" s="52" t="s">
        <v>18</v>
      </c>
      <c r="C64" s="105" t="s">
        <v>63</v>
      </c>
      <c r="D64" s="53">
        <v>1202</v>
      </c>
      <c r="E64" s="132" t="s">
        <v>26</v>
      </c>
      <c r="F64" s="101" t="s">
        <v>26</v>
      </c>
      <c r="G64" s="27" t="s">
        <v>221</v>
      </c>
      <c r="H64" s="319" t="s">
        <v>221</v>
      </c>
      <c r="I64" s="223" t="s">
        <v>901</v>
      </c>
      <c r="J64" s="40" t="s">
        <v>902</v>
      </c>
      <c r="K64" s="69" t="s">
        <v>903</v>
      </c>
      <c r="L64" s="69" t="s">
        <v>904</v>
      </c>
      <c r="M64" s="40" t="s">
        <v>906</v>
      </c>
      <c r="N64" s="2"/>
    </row>
    <row r="65" spans="9:13" ht="90" customHeight="1">
      <c r="I65" s="320"/>
      <c r="J65" s="2"/>
      <c r="K65" s="2"/>
      <c r="L65" s="2"/>
      <c r="M65" s="2"/>
    </row>
    <row r="66" spans="9:13" ht="14.25"/>
    <row r="71" spans="9:13" ht="14.25"/>
    <row r="72" spans="9:13" ht="14.25"/>
    <row r="73" spans="9:13" ht="14.25"/>
    <row r="74" spans="9:13" ht="14.25"/>
    <row r="75" spans="9:13" ht="14.25"/>
    <row r="76" spans="9:13" ht="14.25"/>
    <row r="77" spans="9:13" ht="14.25"/>
    <row r="78" spans="9:13" ht="14.25"/>
    <row r="79" spans="9:13" ht="14.25"/>
    <row r="80" spans="9:13" ht="14.25"/>
  </sheetData>
  <autoFilter ref="A1:I65" xr:uid="{00000000-0001-0000-0000-000000000000}">
    <sortState xmlns:xlrd2="http://schemas.microsoft.com/office/spreadsheetml/2017/richdata2" ref="A2:I65">
      <sortCondition ref="H1"/>
    </sortState>
  </autoFilter>
  <conditionalFormatting sqref="F16:F48">
    <cfRule type="containsText" dxfId="52" priority="50" operator="containsText" text="Andres Perdomo">
      <formula>NOT(ISERROR(SEARCH("Andres Perdomo",F16)))</formula>
    </cfRule>
  </conditionalFormatting>
  <conditionalFormatting sqref="F26 F28:F29">
    <cfRule type="cellIs" dxfId="51" priority="49" operator="equal">
      <formula>"Esteban Mendieta"</formula>
    </cfRule>
  </conditionalFormatting>
  <conditionalFormatting sqref="F51:F53">
    <cfRule type="containsText" dxfId="50" priority="45" operator="containsText" text="Andres Perdomo">
      <formula>NOT(ISERROR(SEARCH("Andres Perdomo",F51)))</formula>
    </cfRule>
    <cfRule type="containsText" dxfId="49" priority="46" operator="containsText" text="Jeshua Junca">
      <formula>NOT(ISERROR(SEARCH("Jeshua Junca",F51)))</formula>
    </cfRule>
    <cfRule type="containsText" dxfId="48" priority="47" operator="containsText" text="Javier Pinzón">
      <formula>NOT(ISERROR(SEARCH("Javier Pinzón",F51)))</formula>
    </cfRule>
    <cfRule type="containsText" dxfId="47" priority="48" operator="containsText" text="Miguelita Calderón">
      <formula>NOT(ISERROR(SEARCH("Miguelita Calderón",F51)))</formula>
    </cfRule>
  </conditionalFormatting>
  <conditionalFormatting sqref="F57:F58">
    <cfRule type="containsText" dxfId="46" priority="41" operator="containsText" text="Andres Perdomo">
      <formula>NOT(ISERROR(SEARCH("Andres Perdomo",F57)))</formula>
    </cfRule>
    <cfRule type="containsText" dxfId="45" priority="42" operator="containsText" text="Jeshua Junca">
      <formula>NOT(ISERROR(SEARCH("Jeshua Junca",F57)))</formula>
    </cfRule>
    <cfRule type="containsText" dxfId="44" priority="43" operator="containsText" text="Javier Pinzón">
      <formula>NOT(ISERROR(SEARCH("Javier Pinzón",F57)))</formula>
    </cfRule>
    <cfRule type="containsText" dxfId="43" priority="44" operator="containsText" text="Miguelita Calderón">
      <formula>NOT(ISERROR(SEARCH("Miguelita Calderón",F57)))</formula>
    </cfRule>
  </conditionalFormatting>
  <conditionalFormatting sqref="G22:G23">
    <cfRule type="containsText" dxfId="42" priority="33" operator="containsText" text="Andres Perdomo">
      <formula>NOT(ISERROR(SEARCH("Andres Perdomo",G22)))</formula>
    </cfRule>
    <cfRule type="containsText" dxfId="41" priority="34" operator="containsText" text="Jeshua Junca">
      <formula>NOT(ISERROR(SEARCH("Jeshua Junca",G22)))</formula>
    </cfRule>
    <cfRule type="containsText" dxfId="40" priority="35" operator="containsText" text="Javier Pinzón">
      <formula>NOT(ISERROR(SEARCH("Javier Pinzón",G22)))</formula>
    </cfRule>
    <cfRule type="containsText" dxfId="39" priority="36" operator="containsText" text="Miguelita Calderón">
      <formula>NOT(ISERROR(SEARCH("Miguelita Calderón",G22)))</formula>
    </cfRule>
  </conditionalFormatting>
  <conditionalFormatting sqref="G30:G31">
    <cfRule type="containsText" dxfId="38" priority="29" operator="containsText" text="Andres Perdomo">
      <formula>NOT(ISERROR(SEARCH("Andres Perdomo",G30)))</formula>
    </cfRule>
    <cfRule type="containsText" dxfId="37" priority="30" operator="containsText" text="Jeshua Junca">
      <formula>NOT(ISERROR(SEARCH("Jeshua Junca",G30)))</formula>
    </cfRule>
    <cfRule type="containsText" dxfId="36" priority="31" operator="containsText" text="Javier Pinzón">
      <formula>NOT(ISERROR(SEARCH("Javier Pinzón",G30)))</formula>
    </cfRule>
    <cfRule type="containsText" dxfId="35" priority="32" operator="containsText" text="Miguelita Calderón">
      <formula>NOT(ISERROR(SEARCH("Miguelita Calderón",G30)))</formula>
    </cfRule>
  </conditionalFormatting>
  <conditionalFormatting sqref="G47:G55 G57:G59">
    <cfRule type="containsText" dxfId="34" priority="37" operator="containsText" text="Andres Perdomo">
      <formula>NOT(ISERROR(SEARCH("Andres Perdomo",G47)))</formula>
    </cfRule>
    <cfRule type="containsText" dxfId="33" priority="38" operator="containsText" text="Jeshua Junca">
      <formula>NOT(ISERROR(SEARCH("Jeshua Junca",G47)))</formula>
    </cfRule>
    <cfRule type="containsText" dxfId="32" priority="39" operator="containsText" text="Javier Pinzón">
      <formula>NOT(ISERROR(SEARCH("Javier Pinzón",G47)))</formula>
    </cfRule>
    <cfRule type="containsText" dxfId="31" priority="40" operator="containsText" text="Miguelita Calderón">
      <formula>NOT(ISERROR(SEARCH("Miguelita Calderón",G47)))</formula>
    </cfRule>
  </conditionalFormatting>
  <conditionalFormatting sqref="F16:F48">
    <cfRule type="containsText" dxfId="30" priority="51" operator="containsText" text="Jeshua Junca">
      <formula>NOT(ISERROR(SEARCH("Jeshua Junca",F16)))</formula>
    </cfRule>
  </conditionalFormatting>
  <conditionalFormatting sqref="F16:F48">
    <cfRule type="containsText" dxfId="29" priority="52" operator="containsText" text="Javier Pinzón">
      <formula>NOT(ISERROR(SEARCH("Javier Pinzón",F16)))</formula>
    </cfRule>
    <cfRule type="containsText" dxfId="28" priority="53" operator="containsText" text="Miguelita Calderón">
      <formula>NOT(ISERROR(SEARCH("Miguelita Calderón",F16)))</formula>
    </cfRule>
  </conditionalFormatting>
  <conditionalFormatting sqref="H31">
    <cfRule type="containsText" dxfId="27" priority="21" operator="containsText" text="Andres Perdomo">
      <formula>NOT(ISERROR(SEARCH("Andres Perdomo",H31)))</formula>
    </cfRule>
    <cfRule type="containsText" dxfId="26" priority="22" operator="containsText" text="Jeshua Junca">
      <formula>NOT(ISERROR(SEARCH("Jeshua Junca",H31)))</formula>
    </cfRule>
    <cfRule type="containsText" dxfId="25" priority="23" operator="containsText" text="Javier Pinzón">
      <formula>NOT(ISERROR(SEARCH("Javier Pinzón",H31)))</formula>
    </cfRule>
    <cfRule type="containsText" dxfId="24" priority="24" operator="containsText" text="Miguelita Calderón">
      <formula>NOT(ISERROR(SEARCH("Miguelita Calderón",H31)))</formula>
    </cfRule>
  </conditionalFormatting>
  <conditionalFormatting sqref="H49:H50 H52 H57 H59">
    <cfRule type="containsText" dxfId="23" priority="25" operator="containsText" text="Andres Perdomo">
      <formula>NOT(ISERROR(SEARCH("Andres Perdomo",H49)))</formula>
    </cfRule>
    <cfRule type="containsText" dxfId="22" priority="26" operator="containsText" text="Jeshua Junca">
      <formula>NOT(ISERROR(SEARCH("Jeshua Junca",H49)))</formula>
    </cfRule>
    <cfRule type="containsText" dxfId="21" priority="27" operator="containsText" text="Javier Pinzón">
      <formula>NOT(ISERROR(SEARCH("Javier Pinzón",H49)))</formula>
    </cfRule>
    <cfRule type="containsText" dxfId="20" priority="28" operator="containsText" text="Miguelita Calderón">
      <formula>NOT(ISERROR(SEARCH("Miguelita Calderón",H49)))</formula>
    </cfRule>
  </conditionalFormatting>
  <conditionalFormatting sqref="H25">
    <cfRule type="containsText" dxfId="19" priority="17" operator="containsText" text="Andres Perdomo">
      <formula>NOT(ISERROR(SEARCH("Andres Perdomo",H25)))</formula>
    </cfRule>
    <cfRule type="containsText" dxfId="18" priority="18" operator="containsText" text="Jeshua Junca">
      <formula>NOT(ISERROR(SEARCH("Jeshua Junca",H25)))</formula>
    </cfRule>
    <cfRule type="containsText" dxfId="17" priority="19" operator="containsText" text="Javier Pinzón">
      <formula>NOT(ISERROR(SEARCH("Javier Pinzón",H25)))</formula>
    </cfRule>
    <cfRule type="containsText" dxfId="16" priority="20" operator="containsText" text="Miguelita Calderón">
      <formula>NOT(ISERROR(SEARCH("Miguelita Calderón",H25)))</formula>
    </cfRule>
  </conditionalFormatting>
  <conditionalFormatting sqref="H56">
    <cfRule type="containsText" dxfId="15" priority="13" operator="containsText" text="Andres Perdomo">
      <formula>NOT(ISERROR(SEARCH("Andres Perdomo",H56)))</formula>
    </cfRule>
    <cfRule type="containsText" dxfId="14" priority="14" operator="containsText" text="Jeshua Junca">
      <formula>NOT(ISERROR(SEARCH("Jeshua Junca",H56)))</formula>
    </cfRule>
    <cfRule type="containsText" dxfId="13" priority="15" operator="containsText" text="Javier Pinzón">
      <formula>NOT(ISERROR(SEARCH("Javier Pinzón",H56)))</formula>
    </cfRule>
    <cfRule type="containsText" dxfId="12" priority="16" operator="containsText" text="Miguelita Calderón">
      <formula>NOT(ISERROR(SEARCH("Miguelita Calderón",H56)))</formula>
    </cfRule>
  </conditionalFormatting>
  <conditionalFormatting sqref="H24">
    <cfRule type="containsText" dxfId="11" priority="9" operator="containsText" text="Andres Perdomo">
      <formula>NOT(ISERROR(SEARCH("Andres Perdomo",H24)))</formula>
    </cfRule>
    <cfRule type="containsText" dxfId="10" priority="10" operator="containsText" text="Jeshua Junca">
      <formula>NOT(ISERROR(SEARCH("Jeshua Junca",H24)))</formula>
    </cfRule>
    <cfRule type="containsText" dxfId="9" priority="11" operator="containsText" text="Javier Pinzón">
      <formula>NOT(ISERROR(SEARCH("Javier Pinzón",H24)))</formula>
    </cfRule>
    <cfRule type="containsText" dxfId="8" priority="12" operator="containsText" text="Miguelita Calderón">
      <formula>NOT(ISERROR(SEARCH("Miguelita Calderón",H24)))</formula>
    </cfRule>
  </conditionalFormatting>
  <conditionalFormatting sqref="H19">
    <cfRule type="containsText" dxfId="7" priority="5" operator="containsText" text="Andres Perdomo">
      <formula>NOT(ISERROR(SEARCH("Andres Perdomo",H19)))</formula>
    </cfRule>
    <cfRule type="containsText" dxfId="6" priority="6" operator="containsText" text="Jeshua Junca">
      <formula>NOT(ISERROR(SEARCH("Jeshua Junca",H19)))</formula>
    </cfRule>
    <cfRule type="containsText" dxfId="5" priority="7" operator="containsText" text="Javier Pinzón">
      <formula>NOT(ISERROR(SEARCH("Javier Pinzón",H19)))</formula>
    </cfRule>
    <cfRule type="containsText" dxfId="4" priority="8" operator="containsText" text="Miguelita Calderón">
      <formula>NOT(ISERROR(SEARCH("Miguelita Calderón",H19)))</formula>
    </cfRule>
  </conditionalFormatting>
  <conditionalFormatting sqref="H26">
    <cfRule type="containsText" dxfId="3" priority="1" operator="containsText" text="Andres Perdomo">
      <formula>NOT(ISERROR(SEARCH("Andres Perdomo",H26)))</formula>
    </cfRule>
    <cfRule type="containsText" dxfId="2" priority="2" operator="containsText" text="Jeshua Junca">
      <formula>NOT(ISERROR(SEARCH("Jeshua Junca",H26)))</formula>
    </cfRule>
    <cfRule type="containsText" dxfId="1" priority="3" operator="containsText" text="Javier Pinzón">
      <formula>NOT(ISERROR(SEARCH("Javier Pinzón",H26)))</formula>
    </cfRule>
    <cfRule type="containsText" dxfId="0" priority="4" operator="containsText" text="Miguelita Calderón">
      <formula>NOT(ISERROR(SEARCH("Miguelita Calderón",H26)))</formula>
    </cfRule>
  </conditionalFormatting>
  <dataValidations count="2">
    <dataValidation type="list" allowBlank="1" showInputMessage="1" showErrorMessage="1" sqref="F27 F30:F48 F51:F53 F57:F58 F16:F25 G47:G55 G57:G59 G30:G31 G22:G23 H59 H52 H31 H19 H56:H57 H24:H26 H49:H50" xr:uid="{17E8476E-69BE-476C-98C8-B83C08A63533}">
      <formula1>"Miguelita Calderón, Jeshua Junca, Javier Pinzón, Andres Perdomo"</formula1>
    </dataValidation>
    <dataValidation type="list" allowBlank="1" showInputMessage="1" showErrorMessage="1" sqref="F26 F28:F29" xr:uid="{000509D6-7DF3-4BFC-B3A8-9EF10DBA53BA}">
      <formula1>"Miguelita Calderón, Jeshua Junca, Javier Pinzón, Andres Perdomo, Esteban Mendieta"</formula1>
    </dataValidation>
  </dataValidations>
  <pageMargins left="0.25" right="0.25" top="0.75" bottom="0.75" header="0" footer="0"/>
  <pageSetup orientation="landscape"/>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4B3B09F2CA53840AB69C2C6FEF88741" ma:contentTypeVersion="16" ma:contentTypeDescription="Crear nuevo documento." ma:contentTypeScope="" ma:versionID="13fc2f8fdec20aa6443d9e7c6211ad45">
  <xsd:schema xmlns:xsd="http://www.w3.org/2001/XMLSchema" xmlns:xs="http://www.w3.org/2001/XMLSchema" xmlns:p="http://schemas.microsoft.com/office/2006/metadata/properties" xmlns:ns2="731e37eb-32b4-4493-ad1c-ca4244a460e3" xmlns:ns3="6c1d8ae4-520a-4db0-84b7-61ab4eb6e7f3" targetNamespace="http://schemas.microsoft.com/office/2006/metadata/properties" ma:root="true" ma:fieldsID="1867e54627746f96c2f1983df11d0e95" ns2:_="" ns3:_="">
    <xsd:import namespace="731e37eb-32b4-4493-ad1c-ca4244a460e3"/>
    <xsd:import namespace="6c1d8ae4-520a-4db0-84b7-61ab4eb6e7f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1e37eb-32b4-4493-ad1c-ca4244a460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1d8ae4-520a-4db0-84b7-61ab4eb6e7f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6a2fe70-5a89-44ab-8b8a-99e9b0ab6fe1}" ma:internalName="TaxCatchAll" ma:showField="CatchAllData" ma:web="6c1d8ae4-520a-4db0-84b7-61ab4eb6e7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31e37eb-32b4-4493-ad1c-ca4244a460e3">
      <Terms xmlns="http://schemas.microsoft.com/office/infopath/2007/PartnerControls"/>
    </lcf76f155ced4ddcb4097134ff3c332f>
    <TaxCatchAll xmlns="6c1d8ae4-520a-4db0-84b7-61ab4eb6e7f3" xsi:nil="true"/>
    <SharedWithUsers xmlns="6c1d8ae4-520a-4db0-84b7-61ab4eb6e7f3">
      <UserInfo>
        <DisplayName>ANDRES FELIPE PERDOMO HERRERA</DisplayName>
        <AccountId>62</AccountId>
        <AccountType/>
      </UserInfo>
      <UserInfo>
        <DisplayName>PAOLA PENARANDA BARRIOS</DisplayName>
        <AccountId>13</AccountId>
        <AccountType/>
      </UserInfo>
      <UserInfo>
        <DisplayName>EVER MAURICIO PANTOJA NARVAEZ</DisplayName>
        <AccountId>64</AccountId>
        <AccountType/>
      </UserInfo>
      <UserInfo>
        <DisplayName>DARWIN BONED CHAMORRO RINCON</DisplayName>
        <AccountId>76</AccountId>
        <AccountType/>
      </UserInfo>
      <UserInfo>
        <DisplayName>JUAN CARLOS NINO LOPEZ</DisplayName>
        <AccountId>232</AccountId>
        <AccountType/>
      </UserInfo>
      <UserInfo>
        <DisplayName>DIANA CAROLINA CASTRILLON QUINTERO</DisplayName>
        <AccountId>63</AccountId>
        <AccountType/>
      </UserInfo>
      <UserInfo>
        <DisplayName>SERGIO ANDRES AVILA AVILA</DisplayName>
        <AccountId>77</AccountId>
        <AccountType/>
      </UserInfo>
      <UserInfo>
        <DisplayName>HELBERT GERMAN ANGEL PULIDO</DisplayName>
        <AccountId>233</AccountId>
        <AccountType/>
      </UserInfo>
      <UserInfo>
        <DisplayName>MIGUELITA CALDERON RODRIGUEZ</DisplayName>
        <AccountId>241</AccountId>
        <AccountType/>
      </UserInfo>
      <UserInfo>
        <DisplayName>NICOLAS JAVIER LEON BALLESTEROS</DisplayName>
        <AccountId>399</AccountId>
        <AccountType/>
      </UserInfo>
      <UserInfo>
        <DisplayName>JUAN CAMILO PEREZ CAMPINO</DisplayName>
        <AccountId>67</AccountId>
        <AccountType/>
      </UserInfo>
      <UserInfo>
        <DisplayName>JESHUA DAVID JUNCA ROJAS</DisplayName>
        <AccountId>68</AccountId>
        <AccountType/>
      </UserInfo>
      <UserInfo>
        <DisplayName>JAVIER FABIAN PINZON GOMEZ</DisplayName>
        <AccountId>21</AccountId>
        <AccountType/>
      </UserInfo>
    </SharedWithUsers>
  </documentManagement>
</p:properties>
</file>

<file path=customXml/itemProps1.xml><?xml version="1.0" encoding="utf-8"?>
<ds:datastoreItem xmlns:ds="http://schemas.openxmlformats.org/officeDocument/2006/customXml" ds:itemID="{7F2BCA18-50AB-427E-8228-BCDC97A4397B}"/>
</file>

<file path=customXml/itemProps2.xml><?xml version="1.0" encoding="utf-8"?>
<ds:datastoreItem xmlns:ds="http://schemas.openxmlformats.org/officeDocument/2006/customXml" ds:itemID="{BCD0EA04-D944-4593-AD10-E31E15DDEB32}"/>
</file>

<file path=customXml/itemProps3.xml><?xml version="1.0" encoding="utf-8"?>
<ds:datastoreItem xmlns:ds="http://schemas.openxmlformats.org/officeDocument/2006/customXml" ds:itemID="{E4D2D75B-2135-4AAF-829A-B2D031B3C1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JESHUA DAVID JUNCA ROJAS</dc:creator>
  <cp:keywords/>
  <dc:description/>
  <cp:lastModifiedBy>SUBSIDIOS ENERGIA</cp:lastModifiedBy>
  <cp:revision/>
  <dcterms:created xsi:type="dcterms:W3CDTF">2020-05-28T21:56:17Z</dcterms:created>
  <dcterms:modified xsi:type="dcterms:W3CDTF">2026-06-30T15:56:22Z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0x010100A4B3B09F2CA53840AB69C2C6FEF88741</vt:lpwstr>
  </property>
  <property fmtid="{D5CDD505-2E9C-101B-9397-08002B2CF9AE}" pid="3" name="MediaServiceImageTags">
    <vt:lpwstr/>
  </property>
</Properties>
</file>